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0" yWindow="0" windowWidth="28800" windowHeight="11700" tabRatio="601"/>
  </bookViews>
  <sheets>
    <sheet name="K0501_1027001619369_03_0_69_0" sheetId="1" r:id="rId1"/>
  </sheets>
  <externalReferences>
    <externalReference r:id="rId2"/>
    <externalReference r:id="rId3"/>
    <externalReference r:id="rId4"/>
  </externalReferences>
  <definedNames>
    <definedName name="_xlnm.Print_Titles" localSheetId="0">K0501_1027001619369_03_0_69_0!$A:$C</definedName>
    <definedName name="_xlnm.Print_Area" localSheetId="0">K0501_1027001619369_03_0_69_0!$A$1:$AO$32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0" i="1" l="1"/>
  <c r="R30" i="1"/>
  <c r="Q30" i="1"/>
  <c r="P30" i="1"/>
  <c r="T30" i="1"/>
  <c r="T27" i="1"/>
  <c r="S27" i="1"/>
  <c r="R27" i="1"/>
  <c r="Q27" i="1"/>
  <c r="Q26" i="1" s="1"/>
  <c r="T26" i="1"/>
  <c r="S26" i="1"/>
  <c r="R26" i="1"/>
  <c r="T25" i="1"/>
  <c r="S25" i="1" s="1"/>
  <c r="R25" i="1" s="1"/>
  <c r="Q25" i="1" s="1"/>
  <c r="T24" i="1"/>
  <c r="S24" i="1" s="1"/>
  <c r="R24" i="1" s="1"/>
  <c r="Q24" i="1" s="1"/>
  <c r="T23" i="1"/>
  <c r="S23" i="1" s="1"/>
  <c r="T22" i="1"/>
  <c r="P27" i="1"/>
  <c r="P26" i="1"/>
  <c r="T19" i="1"/>
  <c r="P20" i="1"/>
  <c r="T28" i="1"/>
  <c r="R28" i="1"/>
  <c r="T29" i="1"/>
  <c r="R29" i="1"/>
  <c r="R20" i="1" l="1"/>
  <c r="T20" i="1"/>
  <c r="T18" i="1"/>
  <c r="S22" i="1"/>
  <c r="R23" i="1"/>
  <c r="T32" i="1"/>
  <c r="T31" i="1"/>
  <c r="P31" i="1"/>
  <c r="P32" i="1"/>
  <c r="V29" i="1"/>
  <c r="V28" i="1"/>
  <c r="V31" i="1"/>
  <c r="V32" i="1"/>
  <c r="W31" i="1"/>
  <c r="W28" i="1"/>
  <c r="W29" i="1"/>
  <c r="X32" i="1"/>
  <c r="X29" i="1"/>
  <c r="X28" i="1"/>
  <c r="X31" i="1"/>
  <c r="U29" i="1"/>
  <c r="U28" i="1"/>
  <c r="U32" i="1"/>
  <c r="U31" i="1"/>
  <c r="AB32" i="1"/>
  <c r="AA32" i="1"/>
  <c r="AB31" i="1"/>
  <c r="AB30" i="1" s="1"/>
  <c r="AB20" i="1" s="1"/>
  <c r="AA31" i="1"/>
  <c r="AA30" i="1" s="1"/>
  <c r="AA20" i="1" s="1"/>
  <c r="AB29" i="1"/>
  <c r="AB27" i="1" s="1"/>
  <c r="AB26" i="1" s="1"/>
  <c r="AB22" i="1" s="1"/>
  <c r="AB19" i="1" s="1"/>
  <c r="AB18" i="1" s="1"/>
  <c r="AA29" i="1"/>
  <c r="AA27" i="1" s="1"/>
  <c r="AA26" i="1" s="1"/>
  <c r="AB24" i="1"/>
  <c r="AB23" i="1"/>
  <c r="AA23" i="1"/>
  <c r="AA22" i="1" s="1"/>
  <c r="AA19" i="1" s="1"/>
  <c r="AA18" i="1" s="1"/>
  <c r="W30" i="1"/>
  <c r="W25" i="1"/>
  <c r="W24" i="1"/>
  <c r="W23" i="1"/>
  <c r="W32" i="1"/>
  <c r="X27" i="1"/>
  <c r="X26" i="1" s="1"/>
  <c r="X22" i="1" s="1"/>
  <c r="X19" i="1" s="1"/>
  <c r="W19" i="1" s="1"/>
  <c r="X20" i="1"/>
  <c r="W20" i="1" s="1"/>
  <c r="X24" i="1"/>
  <c r="X23" i="1"/>
  <c r="X30" i="1"/>
  <c r="Y31" i="1"/>
  <c r="Y30" i="1"/>
  <c r="Y29" i="1"/>
  <c r="Y28" i="1"/>
  <c r="Y27" i="1"/>
  <c r="Y26" i="1"/>
  <c r="Y25" i="1"/>
  <c r="Y24" i="1"/>
  <c r="Y23" i="1"/>
  <c r="Y22" i="1"/>
  <c r="Y20" i="1"/>
  <c r="Y19" i="1"/>
  <c r="Y18" i="1"/>
  <c r="Y32" i="1"/>
  <c r="Z20" i="1"/>
  <c r="Z19" i="1"/>
  <c r="Z18" i="1"/>
  <c r="Z28" i="1"/>
  <c r="Z29" i="1"/>
  <c r="Z31" i="1"/>
  <c r="Z32" i="1"/>
  <c r="P28" i="1"/>
  <c r="P25" i="1"/>
  <c r="P24" i="1"/>
  <c r="P21" i="1"/>
  <c r="Q23" i="1" l="1"/>
  <c r="Q22" i="1" s="1"/>
  <c r="R22" i="1"/>
  <c r="R19" i="1" s="1"/>
  <c r="R18" i="1" s="1"/>
  <c r="P29" i="1"/>
  <c r="P23" i="1"/>
  <c r="P22" i="1" s="1"/>
  <c r="P19" i="1" s="1"/>
  <c r="P18" i="1" s="1"/>
  <c r="W22" i="1"/>
  <c r="W26" i="1"/>
  <c r="W27" i="1"/>
  <c r="X18" i="1"/>
  <c r="W18" i="1" s="1"/>
  <c r="U23" i="1" l="1"/>
  <c r="U27" i="1"/>
  <c r="U26" i="1" s="1"/>
  <c r="U30" i="1"/>
  <c r="U20" i="1" s="1"/>
  <c r="U22" i="1" l="1"/>
  <c r="U19" i="1" s="1"/>
  <c r="U18" i="1" s="1"/>
  <c r="AL28" i="1" l="1"/>
  <c r="AL29" i="1"/>
  <c r="AJ28" i="1"/>
  <c r="AJ29" i="1"/>
  <c r="AH29" i="1"/>
  <c r="AH31" i="1"/>
  <c r="AF29" i="1"/>
  <c r="AF31" i="1"/>
  <c r="AN31" i="1" s="1"/>
  <c r="AN28" i="1" l="1"/>
  <c r="AN29" i="1"/>
  <c r="AG31" i="1"/>
  <c r="AE31" i="1"/>
  <c r="AK29" i="1"/>
  <c r="AI29" i="1"/>
  <c r="AG29" i="1"/>
  <c r="AE29" i="1"/>
  <c r="AK28" i="1"/>
  <c r="AI28" i="1"/>
  <c r="AG28" i="1"/>
  <c r="AE28" i="1"/>
  <c r="V22" i="1" l="1"/>
  <c r="V23" i="1"/>
  <c r="V24" i="1"/>
  <c r="V25" i="1"/>
  <c r="V26" i="1"/>
  <c r="V27" i="1"/>
  <c r="V30" i="1"/>
  <c r="Z30" i="1" l="1"/>
  <c r="Z27" i="1"/>
  <c r="Z26" i="1" s="1"/>
  <c r="Z24" i="1"/>
  <c r="Z23" i="1" s="1"/>
  <c r="AM31" i="1" l="1"/>
  <c r="Z22" i="1"/>
  <c r="V20" i="1" l="1"/>
  <c r="AL30" i="1" l="1"/>
  <c r="AL20" i="1" s="1"/>
  <c r="AK30" i="1"/>
  <c r="AK20" i="1" s="1"/>
  <c r="AJ30" i="1"/>
  <c r="AJ20" i="1" s="1"/>
  <c r="AI30" i="1"/>
  <c r="AI20" i="1" s="1"/>
  <c r="AG30" i="1"/>
  <c r="AG20" i="1" s="1"/>
  <c r="AE30" i="1"/>
  <c r="AE20" i="1" s="1"/>
  <c r="AL27" i="1" l="1"/>
  <c r="AL26" i="1" s="1"/>
  <c r="AK27" i="1"/>
  <c r="AK26" i="1" s="1"/>
  <c r="AJ27" i="1"/>
  <c r="AJ26" i="1" s="1"/>
  <c r="AI27" i="1"/>
  <c r="AI26" i="1" s="1"/>
  <c r="AH27" i="1"/>
  <c r="AH26" i="1" s="1"/>
  <c r="AG27" i="1"/>
  <c r="AF27" i="1"/>
  <c r="AE27" i="1"/>
  <c r="AE26" i="1" s="1"/>
  <c r="AL24" i="1"/>
  <c r="AL23" i="1" s="1"/>
  <c r="AK24" i="1"/>
  <c r="AK23" i="1" s="1"/>
  <c r="AJ24" i="1"/>
  <c r="AJ23" i="1" s="1"/>
  <c r="AI24" i="1"/>
  <c r="AI23" i="1" s="1"/>
  <c r="AH24" i="1"/>
  <c r="AH23" i="1" s="1"/>
  <c r="AG24" i="1"/>
  <c r="AG23" i="1" s="1"/>
  <c r="AF24" i="1"/>
  <c r="AE24" i="1"/>
  <c r="AE23" i="1" s="1"/>
  <c r="AM32" i="1"/>
  <c r="AM29" i="1"/>
  <c r="AM28" i="1"/>
  <c r="AN25" i="1"/>
  <c r="AM25" i="1"/>
  <c r="AF26" i="1" l="1"/>
  <c r="AN26" i="1" s="1"/>
  <c r="AN27" i="1"/>
  <c r="AN24" i="1"/>
  <c r="AL22" i="1"/>
  <c r="AL19" i="1" s="1"/>
  <c r="AL18" i="1" s="1"/>
  <c r="AH22" i="1"/>
  <c r="AH19" i="1" s="1"/>
  <c r="AM20" i="1"/>
  <c r="AJ22" i="1"/>
  <c r="AJ19" i="1" s="1"/>
  <c r="AJ18" i="1" s="1"/>
  <c r="AK22" i="1"/>
  <c r="AK19" i="1" s="1"/>
  <c r="AK18" i="1" s="1"/>
  <c r="AM27" i="1"/>
  <c r="AI22" i="1"/>
  <c r="AI19" i="1" s="1"/>
  <c r="AI18" i="1" s="1"/>
  <c r="AG26" i="1"/>
  <c r="AG22" i="1" s="1"/>
  <c r="AG19" i="1" s="1"/>
  <c r="AG18" i="1" s="1"/>
  <c r="AE22" i="1"/>
  <c r="AE19" i="1" s="1"/>
  <c r="AM30" i="1"/>
  <c r="AF23" i="1"/>
  <c r="AF22" i="1" s="1"/>
  <c r="AM23" i="1"/>
  <c r="AM24" i="1"/>
  <c r="AN22" i="1" l="1"/>
  <c r="AM26" i="1"/>
  <c r="AM22" i="1" s="1"/>
  <c r="AN23" i="1"/>
  <c r="AE18" i="1"/>
  <c r="AF19" i="1"/>
  <c r="AN19" i="1" s="1"/>
  <c r="V19" i="1" l="1"/>
  <c r="V18" i="1" l="1"/>
  <c r="AM18" i="1" l="1"/>
  <c r="AM19" i="1"/>
  <c r="AH32" i="1" l="1"/>
  <c r="AH30" i="1" s="1"/>
  <c r="AH20" i="1" s="1"/>
  <c r="AH18" i="1" s="1"/>
  <c r="AF32" i="1" l="1"/>
  <c r="AN32" i="1" s="1"/>
  <c r="AF30" i="1" l="1"/>
  <c r="AF20" i="1" l="1"/>
  <c r="AN20" i="1" s="1"/>
  <c r="AN30" i="1"/>
  <c r="AF18" i="1"/>
  <c r="AN18" i="1" l="1"/>
</calcChain>
</file>

<file path=xl/sharedStrings.xml><?xml version="1.0" encoding="utf-8"?>
<sst xmlns="http://schemas.openxmlformats.org/spreadsheetml/2006/main" count="225" uniqueCount="98">
  <si>
    <t>Приложение  № 3</t>
  </si>
  <si>
    <t>к приказу Минэнерго России</t>
  </si>
  <si>
    <t>от 5 мая 2016 г. № 380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</si>
  <si>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</si>
  <si>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</si>
  <si>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</si>
  <si>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</si>
  <si>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</si>
  <si>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</si>
  <si>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</si>
  <si>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</si>
  <si>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</si>
  <si>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</si>
  <si>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</si>
  <si>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</si>
  <si>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</si>
  <si>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</si>
  <si>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</si>
  <si>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</si>
  <si>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</si>
  <si>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Предложение по корректировке утвержденного плана</t>
  </si>
  <si>
    <t xml:space="preserve">План </t>
  </si>
  <si>
    <t>Всего, в т. 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</si>
  <si>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</si>
  <si>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</si>
  <si>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</si>
  <si>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</si>
  <si>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</si>
  <si>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</si>
  <si>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Предложение по корректировке утвержденного плана</t>
  </si>
  <si>
    <t>29.1</t>
  </si>
  <si>
    <t>29.2</t>
  </si>
  <si>
    <t>29.3</t>
  </si>
  <si>
    <t>29.4</t>
  </si>
  <si>
    <t>-</t>
  </si>
  <si>
    <t>М.П.</t>
  </si>
  <si>
    <t>полное наименование субъекта электроэнергетики</t>
  </si>
  <si>
    <t>УТВЕРЖДАЮ
Генеральный директор 
ООО "Энергонефть Томск"</t>
  </si>
  <si>
    <t>ВСЕГО по инвестиционной программе, в том числе:</t>
  </si>
  <si>
    <t>год 2025</t>
  </si>
  <si>
    <t>год 2026</t>
  </si>
  <si>
    <t>год 2027</t>
  </si>
  <si>
    <t>год 2028</t>
  </si>
  <si>
    <t>год 2029</t>
  </si>
  <si>
    <t>29.5</t>
  </si>
  <si>
    <t>29.6</t>
  </si>
  <si>
    <t>29.7</t>
  </si>
  <si>
    <t>29.8</t>
  </si>
  <si>
    <t>Г</t>
  </si>
  <si>
    <t>0.2</t>
  </si>
  <si>
    <t>Реконструкция, модернизация, техническое перевооружение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</si>
  <si>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</si>
  <si>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</si>
  <si>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</si>
  <si>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</si>
  <si>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перевооружение, всего, в том числе:</t>
  </si>
  <si>
    <t>1.2.2</t>
  </si>
  <si>
    <t xml:space="preserve">Реконструкция, модернизация, техническое перевооружение линий 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</si>
  <si>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</si>
  <si>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</si>
  <si>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</si>
  <si>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</si>
  <si>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</si>
  <si>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</si>
  <si>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</si>
  <si>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Создание интеллектуальной системы учета электрической энергии (ИСУЭ) на территории Томской области</t>
  </si>
  <si>
    <t>1.6</t>
  </si>
  <si>
    <t>Прочие инвестиционные проекты, всего, в том числе</t>
  </si>
  <si>
    <t>Поставка снегоболотохода ТРОМ 20 УЭС</t>
  </si>
  <si>
    <t>Томская область</t>
  </si>
  <si>
    <t>O_01</t>
  </si>
  <si>
    <t>O_02</t>
  </si>
  <si>
    <t>O_03</t>
  </si>
  <si>
    <t>O_04</t>
  </si>
  <si>
    <t>O_05</t>
  </si>
  <si>
    <t>Реконструкция сетевого электрооборудования п. Северный и д. Светлая Протока Александровского района Томской области</t>
  </si>
  <si>
    <t>Оснащение видеостенами диспетчерских пунктов оперативного персонала на территории Томской области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</si>
  <si>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</t>
    </r>
    <r>
      <rPr>
        <sz val="14"/>
        <rFont val="Times New Roman"/>
        <family val="1"/>
        <charset val="204"/>
      </rPr>
      <t xml:space="preserve"> год</t>
    </r>
  </si>
  <si>
    <t>"___"______________ 2026 года</t>
  </si>
  <si>
    <t xml:space="preserve">      ________________________ /А.Е. Шохин</t>
  </si>
  <si>
    <t xml:space="preserve">Фактический объем освоения капитальных вложений на 01.01.2025 года , млн рублей 
(без НДС) </t>
  </si>
  <si>
    <t xml:space="preserve">План на 01.01.2025 года </t>
  </si>
  <si>
    <t>Освоение капитальных вложений 2025 года в прогнозных ценах соответствующих лет, млн рублей (без НДС)</t>
  </si>
  <si>
    <t>Факт</t>
  </si>
  <si>
    <t>Итого предложение по корректировке утвержденного плана</t>
  </si>
  <si>
    <t>Инвестиционная программа Общество с ограниченной ответственностью "Энергонефть Томск"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</si>
  <si>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Общество с ограниченной ответственностью "Энергонефть Томск"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</si>
  <si>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приказом Департамента тарифного регулированияТомской области № 6-446 от 30.11.2024</t>
    </r>
  </si>
  <si>
    <t xml:space="preserve">Утвержденный план
</t>
  </si>
  <si>
    <t xml:space="preserve">План
</t>
  </si>
  <si>
    <t>Н</t>
  </si>
  <si>
    <t>И</t>
  </si>
  <si>
    <t>З</t>
  </si>
  <si>
    <t>План 
на 01.01.2026 года</t>
  </si>
  <si>
    <t xml:space="preserve">Предложение по корректировке утвержденного плана 
на 01.01.2026 года </t>
  </si>
  <si>
    <t>Снижение потребности в установке (замене) приборов учета в связи с утратой статуса сетевой организации на месторождениях с центром питания ПС 220 кВ Советско-Соснинская и передачей сетей п. Новый Васюган в ПАО "Россети Томск"</t>
  </si>
  <si>
    <t>Для более точной работы аппаратно-программного комплекса,обеспечивающего визуального отображения данных параметров энергетического режима , необходимо наличие утсановленных видеостен.  В связи с этим было принято решение о приобретении и установке видеостены.</t>
  </si>
  <si>
    <t>В связи с необходимостью выполнения требований по содержанию просек воздушных линий электропередачи  в нормативном состоянии, а также учитывая значительные объемы работ в труднодоступных районах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</si>
</sst>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"/>
  </numFmts>
  <fonts count="21" x14ac:knownFonts="1">
    <font>
      <sz val="12"/>
      <name val="Times New Roman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5" fillId="0" borderId="0"/>
    <xf numFmtId="164" fontId="17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 vertical="center"/>
    </xf>
    <xf numFmtId="0" fontId="1" fillId="0" borderId="0" xfId="0" applyFont="1"/>
    <xf numFmtId="0" fontId="2" fillId="0" borderId="0" xfId="0" applyFont="1" applyFill="1" applyAlignment="1">
      <alignment horizontal="right"/>
    </xf>
    <xf numFmtId="0" fontId="3" fillId="0" borderId="0" xfId="0" applyFont="1" applyFill="1" applyBorder="1" applyAlignment="1"/>
    <xf numFmtId="0" fontId="0" fillId="0" borderId="0" xfId="0" applyFont="1" applyFill="1"/>
    <xf numFmtId="0" fontId="0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Fill="1" applyBorder="1" applyAlignment="1"/>
    <xf numFmtId="0" fontId="8" fillId="0" borderId="0" xfId="0" applyFont="1" applyFill="1" applyAlignment="1"/>
    <xf numFmtId="0" fontId="0" fillId="0" borderId="0" xfId="0" applyFont="1" applyFill="1" applyAlignment="1"/>
    <xf numFmtId="1" fontId="10" fillId="0" borderId="0" xfId="0" applyNumberFormat="1" applyFont="1" applyFill="1" applyBorder="1" applyAlignment="1">
      <alignment vertical="top"/>
    </xf>
    <xf numFmtId="0" fontId="14" fillId="0" borderId="0" xfId="0" applyFont="1" applyFill="1"/>
    <xf numFmtId="0" fontId="14" fillId="0" borderId="0" xfId="0" applyFont="1"/>
    <xf numFmtId="0" fontId="6" fillId="0" borderId="0" xfId="2" applyFont="1" applyBorder="1" applyAlignment="1"/>
    <xf numFmtId="0" fontId="4" fillId="0" borderId="0" xfId="2" applyFont="1" applyBorder="1" applyAlignment="1">
      <alignment vertical="center"/>
    </xf>
    <xf numFmtId="0" fontId="7" fillId="0" borderId="0" xfId="2" applyFont="1" applyBorder="1" applyAlignment="1">
      <alignment vertical="top"/>
    </xf>
    <xf numFmtId="0" fontId="18" fillId="2" borderId="0" xfId="2" applyFont="1" applyFill="1" applyAlignment="1">
      <alignment horizontal="center"/>
    </xf>
    <xf numFmtId="164" fontId="4" fillId="2" borderId="0" xfId="3" applyFont="1" applyFill="1" applyAlignment="1">
      <alignment horizontal="center" vertical="center"/>
    </xf>
    <xf numFmtId="164" fontId="4" fillId="0" borderId="0" xfId="3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3" fillId="0" borderId="0" xfId="0" applyFont="1" applyFill="1"/>
    <xf numFmtId="0" fontId="14" fillId="5" borderId="0" xfId="0" applyFont="1" applyFill="1"/>
    <xf numFmtId="0" fontId="0" fillId="5" borderId="0" xfId="0" applyFont="1" applyFill="1"/>
    <xf numFmtId="4" fontId="0" fillId="0" borderId="0" xfId="0" applyNumberFormat="1" applyFont="1" applyFill="1"/>
    <xf numFmtId="0" fontId="14" fillId="3" borderId="0" xfId="0" applyFont="1" applyFill="1"/>
    <xf numFmtId="0" fontId="14" fillId="4" borderId="0" xfId="0" applyFont="1" applyFill="1"/>
    <xf numFmtId="0" fontId="8" fillId="0" borderId="0" xfId="0" applyFont="1" applyBorder="1" applyAlignment="1">
      <alignment vertical="center"/>
    </xf>
    <xf numFmtId="0" fontId="13" fillId="0" borderId="0" xfId="0" applyFont="1" applyBorder="1" applyAlignment="1">
      <alignment vertical="top"/>
    </xf>
    <xf numFmtId="0" fontId="13" fillId="0" borderId="0" xfId="0" applyFont="1"/>
    <xf numFmtId="4" fontId="13" fillId="0" borderId="0" xfId="0" applyNumberFormat="1" applyFont="1"/>
    <xf numFmtId="0" fontId="13" fillId="0" borderId="1" xfId="0" applyFont="1" applyFill="1" applyBorder="1" applyAlignment="1">
      <alignment horizontal="center" vertical="center" textRotation="90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/>
    </xf>
    <xf numFmtId="1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wrapText="1"/>
    </xf>
    <xf numFmtId="49" fontId="7" fillId="0" borderId="1" xfId="2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top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/>
    <xf numFmtId="0" fontId="13" fillId="0" borderId="0" xfId="0" applyFont="1" applyAlignment="1">
      <alignment vertical="top"/>
    </xf>
    <xf numFmtId="0" fontId="13" fillId="0" borderId="0" xfId="0" applyFont="1" applyBorder="1" applyAlignment="1"/>
    <xf numFmtId="0" fontId="7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7" fillId="0" borderId="0" xfId="2" applyFont="1" applyBorder="1" applyAlignment="1">
      <alignment horizontal="right"/>
    </xf>
    <xf numFmtId="0" fontId="13" fillId="0" borderId="0" xfId="2" applyFont="1" applyBorder="1" applyAlignment="1">
      <alignment vertical="center"/>
    </xf>
    <xf numFmtId="0" fontId="7" fillId="0" borderId="0" xfId="2" applyFont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4" fillId="0" borderId="0" xfId="0" applyNumberFormat="1" applyFont="1" applyFill="1"/>
    <xf numFmtId="0" fontId="13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textRotation="90" wrapText="1"/>
    </xf>
    <xf numFmtId="0" fontId="20" fillId="0" borderId="1" xfId="0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3" fillId="0" borderId="1" xfId="0" applyFont="1" applyFill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</cellXfs>
  <cellStyles count="4">
    <cellStyle name="Обычный" xfId="0" builtinId="0"/>
    <cellStyle name="Обычный 2" xfId="1"/>
    <cellStyle name="Обычный 7" xfId="2"/>
    <cellStyle name="Финансовый" xfId="3" builtinId="3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5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6;&#1072;&#1089;&#1089;&#1084;&#1086;&#1090;&#1088;&#1077;&#1085;&#1080;&#1077;%20&#1048;&#1055;%202025-2029%20(&#1079;&#1072;&#1084;&#1077;&#1095;&#1072;&#1085;&#1080;&#1103;%20&#1044;&#1058;&#1056;,%20&#1082;&#1086;&#1088;&#1088;&#1077;&#1082;&#1090;&#1080;&#1088;&#1086;&#1074;&#1082;&#1072;)/&#1047;&#1072;&#1084;&#1077;&#1095;&#1072;&#1085;&#1080;&#1103;%20&#1086;&#1090;%20&#1057;&#1058;&#1057;&#1054;/&#1056;&#1072;&#1089;&#1095;&#1105;&#1090;%20&#1087;&#1088;&#1086;&#1077;&#1082;&#1090;&#1072;%20&#1060;&#1086;&#1088;&#1084;&#1072;%209.1_2025-2029%20&#1086;&#1073;&#1097;&#1072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7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6;&#1072;&#1089;&#1095;&#1105;&#1090;%20&#1087;&#1088;&#1086;&#1077;&#1082;&#1090;&#1072;%209%20&#1050;&#1042;%20_&#1082;&#1086;&#1088;&#1088;(&#1073;&#1077;&#1079;%20&#1092;&#1080;&#1085;-&#1103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7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7;&#1074;&#1086;&#1076;&#1085;&#1099;&#1081;%20&#1088;&#1072;&#1089;&#1095;&#1077;&#1090;%20&#1054;&#1054;&#1054;%20&#1069;&#1053;&#1058;%20&#1087;&#1086;%20&#1048;&#1055;_&#1082;&#1086;&#1088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9.1"/>
      <sheetName val="проверка"/>
    </sheetNames>
    <sheetDataSet>
      <sheetData sheetId="0">
        <row r="22">
          <cell r="AL22">
            <v>23968.755729774231</v>
          </cell>
          <cell r="BK22">
            <v>24930.961591855998</v>
          </cell>
          <cell r="CJ22">
            <v>25931.872422140812</v>
          </cell>
          <cell r="DI22">
            <v>26714.521310037882</v>
          </cell>
        </row>
        <row r="31">
          <cell r="M31">
            <v>7287.9173626963038</v>
          </cell>
          <cell r="AL31">
            <v>2808.9642829199133</v>
          </cell>
          <cell r="BK31">
            <v>2756.8552825432967</v>
          </cell>
          <cell r="CJ31">
            <v>3751.1187299509984</v>
          </cell>
          <cell r="DI31">
            <v>4716.7926123127381</v>
          </cell>
        </row>
        <row r="44">
          <cell r="M44">
            <v>5589.9264000000003</v>
          </cell>
          <cell r="AL44">
            <v>4005.8779999999997</v>
          </cell>
          <cell r="BK44">
            <v>3638.8903999999998</v>
          </cell>
        </row>
        <row r="63">
          <cell r="M63">
            <v>28404.067999999999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КВ 2025 (ндс)"/>
      <sheetName val="9 КВ 2025"/>
      <sheetName val="9 КВ 2026 (ндс)"/>
      <sheetName val="9 КВ 2026"/>
      <sheetName val="9 КВ 2027 (ндс)"/>
      <sheetName val="9 КВ 2027"/>
      <sheetName val="9 КВ 2028 (ндс)"/>
      <sheetName val="9 КВ 2028"/>
      <sheetName val="9 КВ 2029 (ндс)"/>
      <sheetName val="9 КВ 2029"/>
    </sheetNames>
    <sheetDataSet>
      <sheetData sheetId="0"/>
      <sheetData sheetId="1">
        <row r="115">
          <cell r="AF115">
            <v>1510.25132102624</v>
          </cell>
        </row>
        <row r="128">
          <cell r="AF128">
            <v>3998.875</v>
          </cell>
        </row>
        <row r="129">
          <cell r="AF129">
            <v>28531.866670000003</v>
          </cell>
        </row>
      </sheetData>
      <sheetData sheetId="2"/>
      <sheetData sheetId="3">
        <row r="42">
          <cell r="AF42">
            <v>0</v>
          </cell>
        </row>
        <row r="101">
          <cell r="AF101">
            <v>808.54264493999995</v>
          </cell>
        </row>
        <row r="118">
          <cell r="AF118">
            <v>3809.72</v>
          </cell>
        </row>
        <row r="120">
          <cell r="AF120">
            <v>27378.48743336066</v>
          </cell>
        </row>
      </sheetData>
      <sheetData sheetId="4"/>
      <sheetData sheetId="5">
        <row r="42">
          <cell r="AF42">
            <v>0</v>
          </cell>
        </row>
        <row r="101">
          <cell r="AF101">
            <v>1111.2411709151997</v>
          </cell>
        </row>
        <row r="117">
          <cell r="AF117">
            <v>5054.3999999999996</v>
          </cell>
        </row>
        <row r="118">
          <cell r="AF118">
            <v>28473.626930695085</v>
          </cell>
        </row>
      </sheetData>
      <sheetData sheetId="6"/>
      <sheetData sheetId="7">
        <row r="42">
          <cell r="AF42">
            <v>31547.516996341386</v>
          </cell>
        </row>
        <row r="101">
          <cell r="AF101">
            <v>1797.463515729024</v>
          </cell>
        </row>
      </sheetData>
      <sheetData sheetId="8"/>
      <sheetData sheetId="9">
        <row r="42">
          <cell r="AF42">
            <v>32667.997772418334</v>
          </cell>
        </row>
        <row r="101">
          <cell r="AF101">
            <v>2024.3540986270616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02_ИСУ ТН ВНК"/>
      <sheetName val="03_ИСУ стор"/>
      <sheetName val="свод Светлая Протока без индекс"/>
      <sheetName val="04_видеостена_корр"/>
      <sheetName val="05_ТРОМ_корр"/>
    </sheetNames>
    <sheetDataSet>
      <sheetData sheetId="0"/>
      <sheetData sheetId="1">
        <row r="47">
          <cell r="F47">
            <v>34013.187520266249</v>
          </cell>
        </row>
        <row r="48">
          <cell r="F48">
            <v>23648.637287963553</v>
          </cell>
        </row>
        <row r="49">
          <cell r="F49">
            <v>6553.6899605299204</v>
          </cell>
        </row>
      </sheetData>
      <sheetData sheetId="2">
        <row r="90">
          <cell r="F90">
            <v>1431.2294996405221</v>
          </cell>
        </row>
        <row r="91">
          <cell r="F91">
            <v>2126.6126617190398</v>
          </cell>
        </row>
        <row r="92">
          <cell r="F92">
            <v>231.7682016</v>
          </cell>
        </row>
        <row r="95">
          <cell r="F95">
            <v>324.13349873496577</v>
          </cell>
        </row>
        <row r="96">
          <cell r="F96">
            <v>1478.5878681925979</v>
          </cell>
        </row>
        <row r="97">
          <cell r="F97">
            <v>149.26970032415997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V35"/>
  <sheetViews>
    <sheetView tabSelected="1" view="pageBreakPreview" topLeftCell="A13" zoomScale="70" zoomScaleNormal="70" zoomScaleSheetLayoutView="70" workbookViewId="0">
      <selection activeCell="S30" sqref="P30:S30"/>
    </sheetView>
  </sheetViews>
  <sheetFormatPr defaultRowHeight="15.75" x14ac:dyDescent="0.25"/>
  <cols>
    <col min="1" max="1" width="10.875" style="7" customWidth="1"/>
    <col min="2" max="2" width="50.75" style="7" customWidth="1"/>
    <col min="3" max="3" width="13.25" style="7" customWidth="1"/>
    <col min="4" max="4" width="7.625" style="7" customWidth="1"/>
    <col min="5" max="5" width="7.25" style="7" customWidth="1"/>
    <col min="6" max="6" width="7.875" style="7" customWidth="1"/>
    <col min="7" max="7" width="12.625" style="7" customWidth="1"/>
    <col min="8" max="8" width="10.25" style="7" customWidth="1"/>
    <col min="9" max="9" width="15" style="7" customWidth="1"/>
    <col min="10" max="10" width="16.5" style="7" customWidth="1"/>
    <col min="11" max="11" width="9.375" style="37" customWidth="1"/>
    <col min="12" max="12" width="7.5" style="6" customWidth="1"/>
    <col min="13" max="13" width="9.5" style="6" customWidth="1"/>
    <col min="14" max="14" width="8.75" style="6" customWidth="1"/>
    <col min="15" max="15" width="9.25" style="6" customWidth="1"/>
    <col min="16" max="16" width="7" style="6" customWidth="1"/>
    <col min="17" max="20" width="9.25" style="6" customWidth="1"/>
    <col min="21" max="21" width="11.25" style="6" customWidth="1"/>
    <col min="22" max="22" width="12.375" style="29" customWidth="1"/>
    <col min="23" max="23" width="11.75" style="6" customWidth="1"/>
    <col min="24" max="24" width="12.25" style="29" customWidth="1"/>
    <col min="25" max="25" width="13.75" style="6" customWidth="1"/>
    <col min="26" max="26" width="17.75" style="29" customWidth="1"/>
    <col min="27" max="27" width="14.125" style="6" customWidth="1"/>
    <col min="28" max="28" width="15.875" style="6" customWidth="1"/>
    <col min="29" max="29" width="12.125" style="6" hidden="1" customWidth="1"/>
    <col min="30" max="30" width="16.625" style="6" hidden="1" customWidth="1"/>
    <col min="31" max="31" width="12" style="6" customWidth="1"/>
    <col min="32" max="32" width="16.625" style="6" customWidth="1"/>
    <col min="33" max="33" width="12.875" style="6" customWidth="1"/>
    <col min="34" max="34" width="16.625" style="6" customWidth="1"/>
    <col min="35" max="35" width="12" style="6" customWidth="1"/>
    <col min="36" max="36" width="16.625" style="6" customWidth="1"/>
    <col min="37" max="37" width="12.5" style="6" customWidth="1"/>
    <col min="38" max="38" width="16.625" style="6" customWidth="1"/>
    <col min="39" max="39" width="14.125" style="6" customWidth="1"/>
    <col min="40" max="40" width="16.625" style="6" customWidth="1"/>
    <col min="41" max="41" width="52.375" style="6" customWidth="1"/>
    <col min="42" max="42" width="7.25" style="6" customWidth="1"/>
    <col min="43" max="43" width="9.875" style="6" customWidth="1"/>
    <col min="44" max="44" width="7.125" style="6" customWidth="1"/>
    <col min="45" max="45" width="6" style="7" customWidth="1"/>
    <col min="46" max="46" width="8.375" style="7" customWidth="1"/>
    <col min="47" max="47" width="5.625" style="7" customWidth="1"/>
    <col min="48" max="48" width="7.375" style="7" customWidth="1"/>
    <col min="49" max="49" width="10" style="7" customWidth="1"/>
    <col min="50" max="50" width="7.875" style="7" customWidth="1"/>
    <col min="51" max="51" width="6.75" style="7" customWidth="1"/>
    <col min="52" max="52" width="9" style="7"/>
    <col min="53" max="53" width="6.125" style="7" customWidth="1"/>
    <col min="54" max="54" width="6.75" style="7" customWidth="1"/>
    <col min="55" max="55" width="9.375" style="7" customWidth="1"/>
    <col min="56" max="56" width="7.375" style="7" customWidth="1"/>
    <col min="57" max="63" width="7.25" style="7" customWidth="1"/>
    <col min="64" max="64" width="8.625" style="7" customWidth="1"/>
    <col min="65" max="65" width="6.125" style="7" customWidth="1"/>
    <col min="66" max="66" width="6.875" style="7" customWidth="1"/>
    <col min="67" max="67" width="9.625" style="7" customWidth="1"/>
    <col min="68" max="68" width="6.75" style="7" customWidth="1"/>
    <col min="69" max="69" width="7.75" style="7" customWidth="1"/>
    <col min="70" max="258" width="9" style="7"/>
    <col min="259" max="259" width="10.875" style="7" customWidth="1"/>
    <col min="260" max="260" width="48.75" style="7" customWidth="1"/>
    <col min="261" max="261" width="13.25" style="7" customWidth="1"/>
    <col min="262" max="262" width="7.625" style="7" customWidth="1"/>
    <col min="263" max="263" width="7.25" style="7" customWidth="1"/>
    <col min="264" max="264" width="7.875" style="7" customWidth="1"/>
    <col min="265" max="265" width="12.625" style="7" customWidth="1"/>
    <col min="266" max="266" width="10.25" style="7" customWidth="1"/>
    <col min="267" max="267" width="15" style="7" customWidth="1"/>
    <col min="268" max="268" width="18" style="7" customWidth="1"/>
    <col min="269" max="269" width="8.375" style="7" customWidth="1"/>
    <col min="270" max="270" width="7.5" style="7" customWidth="1"/>
    <col min="271" max="271" width="9.5" style="7" customWidth="1"/>
    <col min="272" max="272" width="8.75" style="7" customWidth="1"/>
    <col min="273" max="273" width="9.25" style="7" customWidth="1"/>
    <col min="274" max="274" width="7" style="7" customWidth="1"/>
    <col min="275" max="278" width="9.25" style="7" customWidth="1"/>
    <col min="279" max="279" width="11.25" style="7" customWidth="1"/>
    <col min="280" max="280" width="12.375" style="7" customWidth="1"/>
    <col min="281" max="281" width="11.75" style="7" customWidth="1"/>
    <col min="282" max="282" width="12.25" style="7" customWidth="1"/>
    <col min="283" max="283" width="13.75" style="7" customWidth="1"/>
    <col min="284" max="284" width="15.375" style="7" customWidth="1"/>
    <col min="285" max="285" width="14.125" style="7" customWidth="1"/>
    <col min="286" max="286" width="15.875" style="7" customWidth="1"/>
    <col min="287" max="296" width="16.625" style="7" customWidth="1"/>
    <col min="297" max="297" width="19.5" style="7" customWidth="1"/>
    <col min="298" max="298" width="7.25" style="7" customWidth="1"/>
    <col min="299" max="299" width="9.875" style="7" customWidth="1"/>
    <col min="300" max="300" width="7.125" style="7" customWidth="1"/>
    <col min="301" max="301" width="6" style="7" customWidth="1"/>
    <col min="302" max="302" width="8.375" style="7" customWidth="1"/>
    <col min="303" max="303" width="5.625" style="7" customWidth="1"/>
    <col min="304" max="304" width="7.375" style="7" customWidth="1"/>
    <col min="305" max="305" width="10" style="7" customWidth="1"/>
    <col min="306" max="306" width="7.875" style="7" customWidth="1"/>
    <col min="307" max="307" width="6.75" style="7" customWidth="1"/>
    <col min="308" max="308" width="9" style="7"/>
    <col min="309" max="309" width="6.125" style="7" customWidth="1"/>
    <col min="310" max="310" width="6.75" style="7" customWidth="1"/>
    <col min="311" max="311" width="9.375" style="7" customWidth="1"/>
    <col min="312" max="312" width="7.375" style="7" customWidth="1"/>
    <col min="313" max="319" width="7.25" style="7" customWidth="1"/>
    <col min="320" max="320" width="8.625" style="7" customWidth="1"/>
    <col min="321" max="321" width="6.125" style="7" customWidth="1"/>
    <col min="322" max="322" width="6.875" style="7" customWidth="1"/>
    <col min="323" max="323" width="9.625" style="7" customWidth="1"/>
    <col min="324" max="324" width="6.75" style="7" customWidth="1"/>
    <col min="325" max="325" width="7.75" style="7" customWidth="1"/>
    <col min="326" max="514" width="9" style="7"/>
    <col min="515" max="515" width="10.875" style="7" customWidth="1"/>
    <col min="516" max="516" width="48.75" style="7" customWidth="1"/>
    <col min="517" max="517" width="13.25" style="7" customWidth="1"/>
    <col min="518" max="518" width="7.625" style="7" customWidth="1"/>
    <col min="519" max="519" width="7.25" style="7" customWidth="1"/>
    <col min="520" max="520" width="7.875" style="7" customWidth="1"/>
    <col min="521" max="521" width="12.625" style="7" customWidth="1"/>
    <col min="522" max="522" width="10.25" style="7" customWidth="1"/>
    <col min="523" max="523" width="15" style="7" customWidth="1"/>
    <col min="524" max="524" width="18" style="7" customWidth="1"/>
    <col min="525" max="525" width="8.375" style="7" customWidth="1"/>
    <col min="526" max="526" width="7.5" style="7" customWidth="1"/>
    <col min="527" max="527" width="9.5" style="7" customWidth="1"/>
    <col min="528" max="528" width="8.75" style="7" customWidth="1"/>
    <col min="529" max="529" width="9.25" style="7" customWidth="1"/>
    <col min="530" max="530" width="7" style="7" customWidth="1"/>
    <col min="531" max="534" width="9.25" style="7" customWidth="1"/>
    <col min="535" max="535" width="11.25" style="7" customWidth="1"/>
    <col min="536" max="536" width="12.375" style="7" customWidth="1"/>
    <col min="537" max="537" width="11.75" style="7" customWidth="1"/>
    <col min="538" max="538" width="12.25" style="7" customWidth="1"/>
    <col min="539" max="539" width="13.75" style="7" customWidth="1"/>
    <col min="540" max="540" width="15.375" style="7" customWidth="1"/>
    <col min="541" max="541" width="14.125" style="7" customWidth="1"/>
    <col min="542" max="542" width="15.875" style="7" customWidth="1"/>
    <col min="543" max="552" width="16.625" style="7" customWidth="1"/>
    <col min="553" max="553" width="19.5" style="7" customWidth="1"/>
    <col min="554" max="554" width="7.25" style="7" customWidth="1"/>
    <col min="555" max="555" width="9.875" style="7" customWidth="1"/>
    <col min="556" max="556" width="7.125" style="7" customWidth="1"/>
    <col min="557" max="557" width="6" style="7" customWidth="1"/>
    <col min="558" max="558" width="8.375" style="7" customWidth="1"/>
    <col min="559" max="559" width="5.625" style="7" customWidth="1"/>
    <col min="560" max="560" width="7.375" style="7" customWidth="1"/>
    <col min="561" max="561" width="10" style="7" customWidth="1"/>
    <col min="562" max="562" width="7.875" style="7" customWidth="1"/>
    <col min="563" max="563" width="6.75" style="7" customWidth="1"/>
    <col min="564" max="564" width="9" style="7"/>
    <col min="565" max="565" width="6.125" style="7" customWidth="1"/>
    <col min="566" max="566" width="6.75" style="7" customWidth="1"/>
    <col min="567" max="567" width="9.375" style="7" customWidth="1"/>
    <col min="568" max="568" width="7.375" style="7" customWidth="1"/>
    <col min="569" max="575" width="7.25" style="7" customWidth="1"/>
    <col min="576" max="576" width="8.625" style="7" customWidth="1"/>
    <col min="577" max="577" width="6.125" style="7" customWidth="1"/>
    <col min="578" max="578" width="6.875" style="7" customWidth="1"/>
    <col min="579" max="579" width="9.625" style="7" customWidth="1"/>
    <col min="580" max="580" width="6.75" style="7" customWidth="1"/>
    <col min="581" max="581" width="7.75" style="7" customWidth="1"/>
    <col min="582" max="770" width="9" style="7"/>
    <col min="771" max="771" width="10.875" style="7" customWidth="1"/>
    <col min="772" max="772" width="48.75" style="7" customWidth="1"/>
    <col min="773" max="773" width="13.25" style="7" customWidth="1"/>
    <col min="774" max="774" width="7.625" style="7" customWidth="1"/>
    <col min="775" max="775" width="7.25" style="7" customWidth="1"/>
    <col min="776" max="776" width="7.875" style="7" customWidth="1"/>
    <col min="777" max="777" width="12.625" style="7" customWidth="1"/>
    <col min="778" max="778" width="10.25" style="7" customWidth="1"/>
    <col min="779" max="779" width="15" style="7" customWidth="1"/>
    <col min="780" max="780" width="18" style="7" customWidth="1"/>
    <col min="781" max="781" width="8.375" style="7" customWidth="1"/>
    <col min="782" max="782" width="7.5" style="7" customWidth="1"/>
    <col min="783" max="783" width="9.5" style="7" customWidth="1"/>
    <col min="784" max="784" width="8.75" style="7" customWidth="1"/>
    <col min="785" max="785" width="9.25" style="7" customWidth="1"/>
    <col min="786" max="786" width="7" style="7" customWidth="1"/>
    <col min="787" max="790" width="9.25" style="7" customWidth="1"/>
    <col min="791" max="791" width="11.25" style="7" customWidth="1"/>
    <col min="792" max="792" width="12.375" style="7" customWidth="1"/>
    <col min="793" max="793" width="11.75" style="7" customWidth="1"/>
    <col min="794" max="794" width="12.25" style="7" customWidth="1"/>
    <col min="795" max="795" width="13.75" style="7" customWidth="1"/>
    <col min="796" max="796" width="15.375" style="7" customWidth="1"/>
    <col min="797" max="797" width="14.125" style="7" customWidth="1"/>
    <col min="798" max="798" width="15.875" style="7" customWidth="1"/>
    <col min="799" max="808" width="16.625" style="7" customWidth="1"/>
    <col min="809" max="809" width="19.5" style="7" customWidth="1"/>
    <col min="810" max="810" width="7.25" style="7" customWidth="1"/>
    <col min="811" max="811" width="9.875" style="7" customWidth="1"/>
    <col min="812" max="812" width="7.125" style="7" customWidth="1"/>
    <col min="813" max="813" width="6" style="7" customWidth="1"/>
    <col min="814" max="814" width="8.375" style="7" customWidth="1"/>
    <col min="815" max="815" width="5.625" style="7" customWidth="1"/>
    <col min="816" max="816" width="7.375" style="7" customWidth="1"/>
    <col min="817" max="817" width="10" style="7" customWidth="1"/>
    <col min="818" max="818" width="7.875" style="7" customWidth="1"/>
    <col min="819" max="819" width="6.75" style="7" customWidth="1"/>
    <col min="820" max="820" width="9" style="7"/>
    <col min="821" max="821" width="6.125" style="7" customWidth="1"/>
    <col min="822" max="822" width="6.75" style="7" customWidth="1"/>
    <col min="823" max="823" width="9.375" style="7" customWidth="1"/>
    <col min="824" max="824" width="7.375" style="7" customWidth="1"/>
    <col min="825" max="831" width="7.25" style="7" customWidth="1"/>
    <col min="832" max="832" width="8.625" style="7" customWidth="1"/>
    <col min="833" max="833" width="6.125" style="7" customWidth="1"/>
    <col min="834" max="834" width="6.875" style="7" customWidth="1"/>
    <col min="835" max="835" width="9.625" style="7" customWidth="1"/>
    <col min="836" max="836" width="6.75" style="7" customWidth="1"/>
    <col min="837" max="837" width="7.75" style="7" customWidth="1"/>
    <col min="838" max="1026" width="9" style="7"/>
    <col min="1027" max="1027" width="10.875" style="7" customWidth="1"/>
    <col min="1028" max="1028" width="48.75" style="7" customWidth="1"/>
    <col min="1029" max="1029" width="13.25" style="7" customWidth="1"/>
    <col min="1030" max="1030" width="7.625" style="7" customWidth="1"/>
    <col min="1031" max="1031" width="7.25" style="7" customWidth="1"/>
    <col min="1032" max="1032" width="7.875" style="7" customWidth="1"/>
    <col min="1033" max="1033" width="12.625" style="7" customWidth="1"/>
    <col min="1034" max="1034" width="10.25" style="7" customWidth="1"/>
    <col min="1035" max="1035" width="15" style="7" customWidth="1"/>
    <col min="1036" max="1036" width="18" style="7" customWidth="1"/>
    <col min="1037" max="1037" width="8.375" style="7" customWidth="1"/>
    <col min="1038" max="1038" width="7.5" style="7" customWidth="1"/>
    <col min="1039" max="1039" width="9.5" style="7" customWidth="1"/>
    <col min="1040" max="1040" width="8.75" style="7" customWidth="1"/>
    <col min="1041" max="1041" width="9.25" style="7" customWidth="1"/>
    <col min="1042" max="1042" width="7" style="7" customWidth="1"/>
    <col min="1043" max="1046" width="9.25" style="7" customWidth="1"/>
    <col min="1047" max="1047" width="11.25" style="7" customWidth="1"/>
    <col min="1048" max="1048" width="12.375" style="7" customWidth="1"/>
    <col min="1049" max="1049" width="11.75" style="7" customWidth="1"/>
    <col min="1050" max="1050" width="12.25" style="7" customWidth="1"/>
    <col min="1051" max="1051" width="13.75" style="7" customWidth="1"/>
    <col min="1052" max="1052" width="15.375" style="7" customWidth="1"/>
    <col min="1053" max="1053" width="14.125" style="7" customWidth="1"/>
    <col min="1054" max="1054" width="15.875" style="7" customWidth="1"/>
    <col min="1055" max="1064" width="16.625" style="7" customWidth="1"/>
    <col min="1065" max="1065" width="19.5" style="7" customWidth="1"/>
    <col min="1066" max="1066" width="7.25" style="7" customWidth="1"/>
    <col min="1067" max="1067" width="9.875" style="7" customWidth="1"/>
    <col min="1068" max="1068" width="7.125" style="7" customWidth="1"/>
    <col min="1069" max="1069" width="6" style="7" customWidth="1"/>
    <col min="1070" max="1070" width="8.375" style="7" customWidth="1"/>
    <col min="1071" max="1071" width="5.625" style="7" customWidth="1"/>
    <col min="1072" max="1072" width="7.375" style="7" customWidth="1"/>
    <col min="1073" max="1073" width="10" style="7" customWidth="1"/>
    <col min="1074" max="1074" width="7.875" style="7" customWidth="1"/>
    <col min="1075" max="1075" width="6.75" style="7" customWidth="1"/>
    <col min="1076" max="1076" width="9" style="7"/>
    <col min="1077" max="1077" width="6.125" style="7" customWidth="1"/>
    <col min="1078" max="1078" width="6.75" style="7" customWidth="1"/>
    <col min="1079" max="1079" width="9.375" style="7" customWidth="1"/>
    <col min="1080" max="1080" width="7.375" style="7" customWidth="1"/>
    <col min="1081" max="1087" width="7.25" style="7" customWidth="1"/>
    <col min="1088" max="1088" width="8.625" style="7" customWidth="1"/>
    <col min="1089" max="1089" width="6.125" style="7" customWidth="1"/>
    <col min="1090" max="1090" width="6.875" style="7" customWidth="1"/>
    <col min="1091" max="1091" width="9.625" style="7" customWidth="1"/>
    <col min="1092" max="1092" width="6.75" style="7" customWidth="1"/>
    <col min="1093" max="1093" width="7.75" style="7" customWidth="1"/>
    <col min="1094" max="1282" width="9" style="7"/>
    <col min="1283" max="1283" width="10.875" style="7" customWidth="1"/>
    <col min="1284" max="1284" width="48.75" style="7" customWidth="1"/>
    <col min="1285" max="1285" width="13.25" style="7" customWidth="1"/>
    <col min="1286" max="1286" width="7.625" style="7" customWidth="1"/>
    <col min="1287" max="1287" width="7.25" style="7" customWidth="1"/>
    <col min="1288" max="1288" width="7.875" style="7" customWidth="1"/>
    <col min="1289" max="1289" width="12.625" style="7" customWidth="1"/>
    <col min="1290" max="1290" width="10.25" style="7" customWidth="1"/>
    <col min="1291" max="1291" width="15" style="7" customWidth="1"/>
    <col min="1292" max="1292" width="18" style="7" customWidth="1"/>
    <col min="1293" max="1293" width="8.375" style="7" customWidth="1"/>
    <col min="1294" max="1294" width="7.5" style="7" customWidth="1"/>
    <col min="1295" max="1295" width="9.5" style="7" customWidth="1"/>
    <col min="1296" max="1296" width="8.75" style="7" customWidth="1"/>
    <col min="1297" max="1297" width="9.25" style="7" customWidth="1"/>
    <col min="1298" max="1298" width="7" style="7" customWidth="1"/>
    <col min="1299" max="1302" width="9.25" style="7" customWidth="1"/>
    <col min="1303" max="1303" width="11.25" style="7" customWidth="1"/>
    <col min="1304" max="1304" width="12.375" style="7" customWidth="1"/>
    <col min="1305" max="1305" width="11.75" style="7" customWidth="1"/>
    <col min="1306" max="1306" width="12.25" style="7" customWidth="1"/>
    <col min="1307" max="1307" width="13.75" style="7" customWidth="1"/>
    <col min="1308" max="1308" width="15.375" style="7" customWidth="1"/>
    <col min="1309" max="1309" width="14.125" style="7" customWidth="1"/>
    <col min="1310" max="1310" width="15.875" style="7" customWidth="1"/>
    <col min="1311" max="1320" width="16.625" style="7" customWidth="1"/>
    <col min="1321" max="1321" width="19.5" style="7" customWidth="1"/>
    <col min="1322" max="1322" width="7.25" style="7" customWidth="1"/>
    <col min="1323" max="1323" width="9.875" style="7" customWidth="1"/>
    <col min="1324" max="1324" width="7.125" style="7" customWidth="1"/>
    <col min="1325" max="1325" width="6" style="7" customWidth="1"/>
    <col min="1326" max="1326" width="8.375" style="7" customWidth="1"/>
    <col min="1327" max="1327" width="5.625" style="7" customWidth="1"/>
    <col min="1328" max="1328" width="7.375" style="7" customWidth="1"/>
    <col min="1329" max="1329" width="10" style="7" customWidth="1"/>
    <col min="1330" max="1330" width="7.875" style="7" customWidth="1"/>
    <col min="1331" max="1331" width="6.75" style="7" customWidth="1"/>
    <col min="1332" max="1332" width="9" style="7"/>
    <col min="1333" max="1333" width="6.125" style="7" customWidth="1"/>
    <col min="1334" max="1334" width="6.75" style="7" customWidth="1"/>
    <col min="1335" max="1335" width="9.375" style="7" customWidth="1"/>
    <col min="1336" max="1336" width="7.375" style="7" customWidth="1"/>
    <col min="1337" max="1343" width="7.25" style="7" customWidth="1"/>
    <col min="1344" max="1344" width="8.625" style="7" customWidth="1"/>
    <col min="1345" max="1345" width="6.125" style="7" customWidth="1"/>
    <col min="1346" max="1346" width="6.875" style="7" customWidth="1"/>
    <col min="1347" max="1347" width="9.625" style="7" customWidth="1"/>
    <col min="1348" max="1348" width="6.75" style="7" customWidth="1"/>
    <col min="1349" max="1349" width="7.75" style="7" customWidth="1"/>
    <col min="1350" max="1538" width="9" style="7"/>
    <col min="1539" max="1539" width="10.875" style="7" customWidth="1"/>
    <col min="1540" max="1540" width="48.75" style="7" customWidth="1"/>
    <col min="1541" max="1541" width="13.25" style="7" customWidth="1"/>
    <col min="1542" max="1542" width="7.625" style="7" customWidth="1"/>
    <col min="1543" max="1543" width="7.25" style="7" customWidth="1"/>
    <col min="1544" max="1544" width="7.875" style="7" customWidth="1"/>
    <col min="1545" max="1545" width="12.625" style="7" customWidth="1"/>
    <col min="1546" max="1546" width="10.25" style="7" customWidth="1"/>
    <col min="1547" max="1547" width="15" style="7" customWidth="1"/>
    <col min="1548" max="1548" width="18" style="7" customWidth="1"/>
    <col min="1549" max="1549" width="8.375" style="7" customWidth="1"/>
    <col min="1550" max="1550" width="7.5" style="7" customWidth="1"/>
    <col min="1551" max="1551" width="9.5" style="7" customWidth="1"/>
    <col min="1552" max="1552" width="8.75" style="7" customWidth="1"/>
    <col min="1553" max="1553" width="9.25" style="7" customWidth="1"/>
    <col min="1554" max="1554" width="7" style="7" customWidth="1"/>
    <col min="1555" max="1558" width="9.25" style="7" customWidth="1"/>
    <col min="1559" max="1559" width="11.25" style="7" customWidth="1"/>
    <col min="1560" max="1560" width="12.375" style="7" customWidth="1"/>
    <col min="1561" max="1561" width="11.75" style="7" customWidth="1"/>
    <col min="1562" max="1562" width="12.25" style="7" customWidth="1"/>
    <col min="1563" max="1563" width="13.75" style="7" customWidth="1"/>
    <col min="1564" max="1564" width="15.375" style="7" customWidth="1"/>
    <col min="1565" max="1565" width="14.125" style="7" customWidth="1"/>
    <col min="1566" max="1566" width="15.875" style="7" customWidth="1"/>
    <col min="1567" max="1576" width="16.625" style="7" customWidth="1"/>
    <col min="1577" max="1577" width="19.5" style="7" customWidth="1"/>
    <col min="1578" max="1578" width="7.25" style="7" customWidth="1"/>
    <col min="1579" max="1579" width="9.875" style="7" customWidth="1"/>
    <col min="1580" max="1580" width="7.125" style="7" customWidth="1"/>
    <col min="1581" max="1581" width="6" style="7" customWidth="1"/>
    <col min="1582" max="1582" width="8.375" style="7" customWidth="1"/>
    <col min="1583" max="1583" width="5.625" style="7" customWidth="1"/>
    <col min="1584" max="1584" width="7.375" style="7" customWidth="1"/>
    <col min="1585" max="1585" width="10" style="7" customWidth="1"/>
    <col min="1586" max="1586" width="7.875" style="7" customWidth="1"/>
    <col min="1587" max="1587" width="6.75" style="7" customWidth="1"/>
    <col min="1588" max="1588" width="9" style="7"/>
    <col min="1589" max="1589" width="6.125" style="7" customWidth="1"/>
    <col min="1590" max="1590" width="6.75" style="7" customWidth="1"/>
    <col min="1591" max="1591" width="9.375" style="7" customWidth="1"/>
    <col min="1592" max="1592" width="7.375" style="7" customWidth="1"/>
    <col min="1593" max="1599" width="7.25" style="7" customWidth="1"/>
    <col min="1600" max="1600" width="8.625" style="7" customWidth="1"/>
    <col min="1601" max="1601" width="6.125" style="7" customWidth="1"/>
    <col min="1602" max="1602" width="6.875" style="7" customWidth="1"/>
    <col min="1603" max="1603" width="9.625" style="7" customWidth="1"/>
    <col min="1604" max="1604" width="6.75" style="7" customWidth="1"/>
    <col min="1605" max="1605" width="7.75" style="7" customWidth="1"/>
    <col min="1606" max="1794" width="9" style="7"/>
    <col min="1795" max="1795" width="10.875" style="7" customWidth="1"/>
    <col min="1796" max="1796" width="48.75" style="7" customWidth="1"/>
    <col min="1797" max="1797" width="13.25" style="7" customWidth="1"/>
    <col min="1798" max="1798" width="7.625" style="7" customWidth="1"/>
    <col min="1799" max="1799" width="7.25" style="7" customWidth="1"/>
    <col min="1800" max="1800" width="7.875" style="7" customWidth="1"/>
    <col min="1801" max="1801" width="12.625" style="7" customWidth="1"/>
    <col min="1802" max="1802" width="10.25" style="7" customWidth="1"/>
    <col min="1803" max="1803" width="15" style="7" customWidth="1"/>
    <col min="1804" max="1804" width="18" style="7" customWidth="1"/>
    <col min="1805" max="1805" width="8.375" style="7" customWidth="1"/>
    <col min="1806" max="1806" width="7.5" style="7" customWidth="1"/>
    <col min="1807" max="1807" width="9.5" style="7" customWidth="1"/>
    <col min="1808" max="1808" width="8.75" style="7" customWidth="1"/>
    <col min="1809" max="1809" width="9.25" style="7" customWidth="1"/>
    <col min="1810" max="1810" width="7" style="7" customWidth="1"/>
    <col min="1811" max="1814" width="9.25" style="7" customWidth="1"/>
    <col min="1815" max="1815" width="11.25" style="7" customWidth="1"/>
    <col min="1816" max="1816" width="12.375" style="7" customWidth="1"/>
    <col min="1817" max="1817" width="11.75" style="7" customWidth="1"/>
    <col min="1818" max="1818" width="12.25" style="7" customWidth="1"/>
    <col min="1819" max="1819" width="13.75" style="7" customWidth="1"/>
    <col min="1820" max="1820" width="15.375" style="7" customWidth="1"/>
    <col min="1821" max="1821" width="14.125" style="7" customWidth="1"/>
    <col min="1822" max="1822" width="15.875" style="7" customWidth="1"/>
    <col min="1823" max="1832" width="16.625" style="7" customWidth="1"/>
    <col min="1833" max="1833" width="19.5" style="7" customWidth="1"/>
    <col min="1834" max="1834" width="7.25" style="7" customWidth="1"/>
    <col min="1835" max="1835" width="9.875" style="7" customWidth="1"/>
    <col min="1836" max="1836" width="7.125" style="7" customWidth="1"/>
    <col min="1837" max="1837" width="6" style="7" customWidth="1"/>
    <col min="1838" max="1838" width="8.375" style="7" customWidth="1"/>
    <col min="1839" max="1839" width="5.625" style="7" customWidth="1"/>
    <col min="1840" max="1840" width="7.375" style="7" customWidth="1"/>
    <col min="1841" max="1841" width="10" style="7" customWidth="1"/>
    <col min="1842" max="1842" width="7.875" style="7" customWidth="1"/>
    <col min="1843" max="1843" width="6.75" style="7" customWidth="1"/>
    <col min="1844" max="1844" width="9" style="7"/>
    <col min="1845" max="1845" width="6.125" style="7" customWidth="1"/>
    <col min="1846" max="1846" width="6.75" style="7" customWidth="1"/>
    <col min="1847" max="1847" width="9.375" style="7" customWidth="1"/>
    <col min="1848" max="1848" width="7.375" style="7" customWidth="1"/>
    <col min="1849" max="1855" width="7.25" style="7" customWidth="1"/>
    <col min="1856" max="1856" width="8.625" style="7" customWidth="1"/>
    <col min="1857" max="1857" width="6.125" style="7" customWidth="1"/>
    <col min="1858" max="1858" width="6.875" style="7" customWidth="1"/>
    <col min="1859" max="1859" width="9.625" style="7" customWidth="1"/>
    <col min="1860" max="1860" width="6.75" style="7" customWidth="1"/>
    <col min="1861" max="1861" width="7.75" style="7" customWidth="1"/>
    <col min="1862" max="2050" width="9" style="7"/>
    <col min="2051" max="2051" width="10.875" style="7" customWidth="1"/>
    <col min="2052" max="2052" width="48.75" style="7" customWidth="1"/>
    <col min="2053" max="2053" width="13.25" style="7" customWidth="1"/>
    <col min="2054" max="2054" width="7.625" style="7" customWidth="1"/>
    <col min="2055" max="2055" width="7.25" style="7" customWidth="1"/>
    <col min="2056" max="2056" width="7.875" style="7" customWidth="1"/>
    <col min="2057" max="2057" width="12.625" style="7" customWidth="1"/>
    <col min="2058" max="2058" width="10.25" style="7" customWidth="1"/>
    <col min="2059" max="2059" width="15" style="7" customWidth="1"/>
    <col min="2060" max="2060" width="18" style="7" customWidth="1"/>
    <col min="2061" max="2061" width="8.375" style="7" customWidth="1"/>
    <col min="2062" max="2062" width="7.5" style="7" customWidth="1"/>
    <col min="2063" max="2063" width="9.5" style="7" customWidth="1"/>
    <col min="2064" max="2064" width="8.75" style="7" customWidth="1"/>
    <col min="2065" max="2065" width="9.25" style="7" customWidth="1"/>
    <col min="2066" max="2066" width="7" style="7" customWidth="1"/>
    <col min="2067" max="2070" width="9.25" style="7" customWidth="1"/>
    <col min="2071" max="2071" width="11.25" style="7" customWidth="1"/>
    <col min="2072" max="2072" width="12.375" style="7" customWidth="1"/>
    <col min="2073" max="2073" width="11.75" style="7" customWidth="1"/>
    <col min="2074" max="2074" width="12.25" style="7" customWidth="1"/>
    <col min="2075" max="2075" width="13.75" style="7" customWidth="1"/>
    <col min="2076" max="2076" width="15.375" style="7" customWidth="1"/>
    <col min="2077" max="2077" width="14.125" style="7" customWidth="1"/>
    <col min="2078" max="2078" width="15.875" style="7" customWidth="1"/>
    <col min="2079" max="2088" width="16.625" style="7" customWidth="1"/>
    <col min="2089" max="2089" width="19.5" style="7" customWidth="1"/>
    <col min="2090" max="2090" width="7.25" style="7" customWidth="1"/>
    <col min="2091" max="2091" width="9.875" style="7" customWidth="1"/>
    <col min="2092" max="2092" width="7.125" style="7" customWidth="1"/>
    <col min="2093" max="2093" width="6" style="7" customWidth="1"/>
    <col min="2094" max="2094" width="8.375" style="7" customWidth="1"/>
    <col min="2095" max="2095" width="5.625" style="7" customWidth="1"/>
    <col min="2096" max="2096" width="7.375" style="7" customWidth="1"/>
    <col min="2097" max="2097" width="10" style="7" customWidth="1"/>
    <col min="2098" max="2098" width="7.875" style="7" customWidth="1"/>
    <col min="2099" max="2099" width="6.75" style="7" customWidth="1"/>
    <col min="2100" max="2100" width="9" style="7"/>
    <col min="2101" max="2101" width="6.125" style="7" customWidth="1"/>
    <col min="2102" max="2102" width="6.75" style="7" customWidth="1"/>
    <col min="2103" max="2103" width="9.375" style="7" customWidth="1"/>
    <col min="2104" max="2104" width="7.375" style="7" customWidth="1"/>
    <col min="2105" max="2111" width="7.25" style="7" customWidth="1"/>
    <col min="2112" max="2112" width="8.625" style="7" customWidth="1"/>
    <col min="2113" max="2113" width="6.125" style="7" customWidth="1"/>
    <col min="2114" max="2114" width="6.875" style="7" customWidth="1"/>
    <col min="2115" max="2115" width="9.625" style="7" customWidth="1"/>
    <col min="2116" max="2116" width="6.75" style="7" customWidth="1"/>
    <col min="2117" max="2117" width="7.75" style="7" customWidth="1"/>
    <col min="2118" max="2306" width="9" style="7"/>
    <col min="2307" max="2307" width="10.875" style="7" customWidth="1"/>
    <col min="2308" max="2308" width="48.75" style="7" customWidth="1"/>
    <col min="2309" max="2309" width="13.25" style="7" customWidth="1"/>
    <col min="2310" max="2310" width="7.625" style="7" customWidth="1"/>
    <col min="2311" max="2311" width="7.25" style="7" customWidth="1"/>
    <col min="2312" max="2312" width="7.875" style="7" customWidth="1"/>
    <col min="2313" max="2313" width="12.625" style="7" customWidth="1"/>
    <col min="2314" max="2314" width="10.25" style="7" customWidth="1"/>
    <col min="2315" max="2315" width="15" style="7" customWidth="1"/>
    <col min="2316" max="2316" width="18" style="7" customWidth="1"/>
    <col min="2317" max="2317" width="8.375" style="7" customWidth="1"/>
    <col min="2318" max="2318" width="7.5" style="7" customWidth="1"/>
    <col min="2319" max="2319" width="9.5" style="7" customWidth="1"/>
    <col min="2320" max="2320" width="8.75" style="7" customWidth="1"/>
    <col min="2321" max="2321" width="9.25" style="7" customWidth="1"/>
    <col min="2322" max="2322" width="7" style="7" customWidth="1"/>
    <col min="2323" max="2326" width="9.25" style="7" customWidth="1"/>
    <col min="2327" max="2327" width="11.25" style="7" customWidth="1"/>
    <col min="2328" max="2328" width="12.375" style="7" customWidth="1"/>
    <col min="2329" max="2329" width="11.75" style="7" customWidth="1"/>
    <col min="2330" max="2330" width="12.25" style="7" customWidth="1"/>
    <col min="2331" max="2331" width="13.75" style="7" customWidth="1"/>
    <col min="2332" max="2332" width="15.375" style="7" customWidth="1"/>
    <col min="2333" max="2333" width="14.125" style="7" customWidth="1"/>
    <col min="2334" max="2334" width="15.875" style="7" customWidth="1"/>
    <col min="2335" max="2344" width="16.625" style="7" customWidth="1"/>
    <col min="2345" max="2345" width="19.5" style="7" customWidth="1"/>
    <col min="2346" max="2346" width="7.25" style="7" customWidth="1"/>
    <col min="2347" max="2347" width="9.875" style="7" customWidth="1"/>
    <col min="2348" max="2348" width="7.125" style="7" customWidth="1"/>
    <col min="2349" max="2349" width="6" style="7" customWidth="1"/>
    <col min="2350" max="2350" width="8.375" style="7" customWidth="1"/>
    <col min="2351" max="2351" width="5.625" style="7" customWidth="1"/>
    <col min="2352" max="2352" width="7.375" style="7" customWidth="1"/>
    <col min="2353" max="2353" width="10" style="7" customWidth="1"/>
    <col min="2354" max="2354" width="7.875" style="7" customWidth="1"/>
    <col min="2355" max="2355" width="6.75" style="7" customWidth="1"/>
    <col min="2356" max="2356" width="9" style="7"/>
    <col min="2357" max="2357" width="6.125" style="7" customWidth="1"/>
    <col min="2358" max="2358" width="6.75" style="7" customWidth="1"/>
    <col min="2359" max="2359" width="9.375" style="7" customWidth="1"/>
    <col min="2360" max="2360" width="7.375" style="7" customWidth="1"/>
    <col min="2361" max="2367" width="7.25" style="7" customWidth="1"/>
    <col min="2368" max="2368" width="8.625" style="7" customWidth="1"/>
    <col min="2369" max="2369" width="6.125" style="7" customWidth="1"/>
    <col min="2370" max="2370" width="6.875" style="7" customWidth="1"/>
    <col min="2371" max="2371" width="9.625" style="7" customWidth="1"/>
    <col min="2372" max="2372" width="6.75" style="7" customWidth="1"/>
    <col min="2373" max="2373" width="7.75" style="7" customWidth="1"/>
    <col min="2374" max="2562" width="9" style="7"/>
    <col min="2563" max="2563" width="10.875" style="7" customWidth="1"/>
    <col min="2564" max="2564" width="48.75" style="7" customWidth="1"/>
    <col min="2565" max="2565" width="13.25" style="7" customWidth="1"/>
    <col min="2566" max="2566" width="7.625" style="7" customWidth="1"/>
    <col min="2567" max="2567" width="7.25" style="7" customWidth="1"/>
    <col min="2568" max="2568" width="7.875" style="7" customWidth="1"/>
    <col min="2569" max="2569" width="12.625" style="7" customWidth="1"/>
    <col min="2570" max="2570" width="10.25" style="7" customWidth="1"/>
    <col min="2571" max="2571" width="15" style="7" customWidth="1"/>
    <col min="2572" max="2572" width="18" style="7" customWidth="1"/>
    <col min="2573" max="2573" width="8.375" style="7" customWidth="1"/>
    <col min="2574" max="2574" width="7.5" style="7" customWidth="1"/>
    <col min="2575" max="2575" width="9.5" style="7" customWidth="1"/>
    <col min="2576" max="2576" width="8.75" style="7" customWidth="1"/>
    <col min="2577" max="2577" width="9.25" style="7" customWidth="1"/>
    <col min="2578" max="2578" width="7" style="7" customWidth="1"/>
    <col min="2579" max="2582" width="9.25" style="7" customWidth="1"/>
    <col min="2583" max="2583" width="11.25" style="7" customWidth="1"/>
    <col min="2584" max="2584" width="12.375" style="7" customWidth="1"/>
    <col min="2585" max="2585" width="11.75" style="7" customWidth="1"/>
    <col min="2586" max="2586" width="12.25" style="7" customWidth="1"/>
    <col min="2587" max="2587" width="13.75" style="7" customWidth="1"/>
    <col min="2588" max="2588" width="15.375" style="7" customWidth="1"/>
    <col min="2589" max="2589" width="14.125" style="7" customWidth="1"/>
    <col min="2590" max="2590" width="15.875" style="7" customWidth="1"/>
    <col min="2591" max="2600" width="16.625" style="7" customWidth="1"/>
    <col min="2601" max="2601" width="19.5" style="7" customWidth="1"/>
    <col min="2602" max="2602" width="7.25" style="7" customWidth="1"/>
    <col min="2603" max="2603" width="9.875" style="7" customWidth="1"/>
    <col min="2604" max="2604" width="7.125" style="7" customWidth="1"/>
    <col min="2605" max="2605" width="6" style="7" customWidth="1"/>
    <col min="2606" max="2606" width="8.375" style="7" customWidth="1"/>
    <col min="2607" max="2607" width="5.625" style="7" customWidth="1"/>
    <col min="2608" max="2608" width="7.375" style="7" customWidth="1"/>
    <col min="2609" max="2609" width="10" style="7" customWidth="1"/>
    <col min="2610" max="2610" width="7.875" style="7" customWidth="1"/>
    <col min="2611" max="2611" width="6.75" style="7" customWidth="1"/>
    <col min="2612" max="2612" width="9" style="7"/>
    <col min="2613" max="2613" width="6.125" style="7" customWidth="1"/>
    <col min="2614" max="2614" width="6.75" style="7" customWidth="1"/>
    <col min="2615" max="2615" width="9.375" style="7" customWidth="1"/>
    <col min="2616" max="2616" width="7.375" style="7" customWidth="1"/>
    <col min="2617" max="2623" width="7.25" style="7" customWidth="1"/>
    <col min="2624" max="2624" width="8.625" style="7" customWidth="1"/>
    <col min="2625" max="2625" width="6.125" style="7" customWidth="1"/>
    <col min="2626" max="2626" width="6.875" style="7" customWidth="1"/>
    <col min="2627" max="2627" width="9.625" style="7" customWidth="1"/>
    <col min="2628" max="2628" width="6.75" style="7" customWidth="1"/>
    <col min="2629" max="2629" width="7.75" style="7" customWidth="1"/>
    <col min="2630" max="2818" width="9" style="7"/>
    <col min="2819" max="2819" width="10.875" style="7" customWidth="1"/>
    <col min="2820" max="2820" width="48.75" style="7" customWidth="1"/>
    <col min="2821" max="2821" width="13.25" style="7" customWidth="1"/>
    <col min="2822" max="2822" width="7.625" style="7" customWidth="1"/>
    <col min="2823" max="2823" width="7.25" style="7" customWidth="1"/>
    <col min="2824" max="2824" width="7.875" style="7" customWidth="1"/>
    <col min="2825" max="2825" width="12.625" style="7" customWidth="1"/>
    <col min="2826" max="2826" width="10.25" style="7" customWidth="1"/>
    <col min="2827" max="2827" width="15" style="7" customWidth="1"/>
    <col min="2828" max="2828" width="18" style="7" customWidth="1"/>
    <col min="2829" max="2829" width="8.375" style="7" customWidth="1"/>
    <col min="2830" max="2830" width="7.5" style="7" customWidth="1"/>
    <col min="2831" max="2831" width="9.5" style="7" customWidth="1"/>
    <col min="2832" max="2832" width="8.75" style="7" customWidth="1"/>
    <col min="2833" max="2833" width="9.25" style="7" customWidth="1"/>
    <col min="2834" max="2834" width="7" style="7" customWidth="1"/>
    <col min="2835" max="2838" width="9.25" style="7" customWidth="1"/>
    <col min="2839" max="2839" width="11.25" style="7" customWidth="1"/>
    <col min="2840" max="2840" width="12.375" style="7" customWidth="1"/>
    <col min="2841" max="2841" width="11.75" style="7" customWidth="1"/>
    <col min="2842" max="2842" width="12.25" style="7" customWidth="1"/>
    <col min="2843" max="2843" width="13.75" style="7" customWidth="1"/>
    <col min="2844" max="2844" width="15.375" style="7" customWidth="1"/>
    <col min="2845" max="2845" width="14.125" style="7" customWidth="1"/>
    <col min="2846" max="2846" width="15.875" style="7" customWidth="1"/>
    <col min="2847" max="2856" width="16.625" style="7" customWidth="1"/>
    <col min="2857" max="2857" width="19.5" style="7" customWidth="1"/>
    <col min="2858" max="2858" width="7.25" style="7" customWidth="1"/>
    <col min="2859" max="2859" width="9.875" style="7" customWidth="1"/>
    <col min="2860" max="2860" width="7.125" style="7" customWidth="1"/>
    <col min="2861" max="2861" width="6" style="7" customWidth="1"/>
    <col min="2862" max="2862" width="8.375" style="7" customWidth="1"/>
    <col min="2863" max="2863" width="5.625" style="7" customWidth="1"/>
    <col min="2864" max="2864" width="7.375" style="7" customWidth="1"/>
    <col min="2865" max="2865" width="10" style="7" customWidth="1"/>
    <col min="2866" max="2866" width="7.875" style="7" customWidth="1"/>
    <col min="2867" max="2867" width="6.75" style="7" customWidth="1"/>
    <col min="2868" max="2868" width="9" style="7"/>
    <col min="2869" max="2869" width="6.125" style="7" customWidth="1"/>
    <col min="2870" max="2870" width="6.75" style="7" customWidth="1"/>
    <col min="2871" max="2871" width="9.375" style="7" customWidth="1"/>
    <col min="2872" max="2872" width="7.375" style="7" customWidth="1"/>
    <col min="2873" max="2879" width="7.25" style="7" customWidth="1"/>
    <col min="2880" max="2880" width="8.625" style="7" customWidth="1"/>
    <col min="2881" max="2881" width="6.125" style="7" customWidth="1"/>
    <col min="2882" max="2882" width="6.875" style="7" customWidth="1"/>
    <col min="2883" max="2883" width="9.625" style="7" customWidth="1"/>
    <col min="2884" max="2884" width="6.75" style="7" customWidth="1"/>
    <col min="2885" max="2885" width="7.75" style="7" customWidth="1"/>
    <col min="2886" max="3074" width="9" style="7"/>
    <col min="3075" max="3075" width="10.875" style="7" customWidth="1"/>
    <col min="3076" max="3076" width="48.75" style="7" customWidth="1"/>
    <col min="3077" max="3077" width="13.25" style="7" customWidth="1"/>
    <col min="3078" max="3078" width="7.625" style="7" customWidth="1"/>
    <col min="3079" max="3079" width="7.25" style="7" customWidth="1"/>
    <col min="3080" max="3080" width="7.875" style="7" customWidth="1"/>
    <col min="3081" max="3081" width="12.625" style="7" customWidth="1"/>
    <col min="3082" max="3082" width="10.25" style="7" customWidth="1"/>
    <col min="3083" max="3083" width="15" style="7" customWidth="1"/>
    <col min="3084" max="3084" width="18" style="7" customWidth="1"/>
    <col min="3085" max="3085" width="8.375" style="7" customWidth="1"/>
    <col min="3086" max="3086" width="7.5" style="7" customWidth="1"/>
    <col min="3087" max="3087" width="9.5" style="7" customWidth="1"/>
    <col min="3088" max="3088" width="8.75" style="7" customWidth="1"/>
    <col min="3089" max="3089" width="9.25" style="7" customWidth="1"/>
    <col min="3090" max="3090" width="7" style="7" customWidth="1"/>
    <col min="3091" max="3094" width="9.25" style="7" customWidth="1"/>
    <col min="3095" max="3095" width="11.25" style="7" customWidth="1"/>
    <col min="3096" max="3096" width="12.375" style="7" customWidth="1"/>
    <col min="3097" max="3097" width="11.75" style="7" customWidth="1"/>
    <col min="3098" max="3098" width="12.25" style="7" customWidth="1"/>
    <col min="3099" max="3099" width="13.75" style="7" customWidth="1"/>
    <col min="3100" max="3100" width="15.375" style="7" customWidth="1"/>
    <col min="3101" max="3101" width="14.125" style="7" customWidth="1"/>
    <col min="3102" max="3102" width="15.875" style="7" customWidth="1"/>
    <col min="3103" max="3112" width="16.625" style="7" customWidth="1"/>
    <col min="3113" max="3113" width="19.5" style="7" customWidth="1"/>
    <col min="3114" max="3114" width="7.25" style="7" customWidth="1"/>
    <col min="3115" max="3115" width="9.875" style="7" customWidth="1"/>
    <col min="3116" max="3116" width="7.125" style="7" customWidth="1"/>
    <col min="3117" max="3117" width="6" style="7" customWidth="1"/>
    <col min="3118" max="3118" width="8.375" style="7" customWidth="1"/>
    <col min="3119" max="3119" width="5.625" style="7" customWidth="1"/>
    <col min="3120" max="3120" width="7.375" style="7" customWidth="1"/>
    <col min="3121" max="3121" width="10" style="7" customWidth="1"/>
    <col min="3122" max="3122" width="7.875" style="7" customWidth="1"/>
    <col min="3123" max="3123" width="6.75" style="7" customWidth="1"/>
    <col min="3124" max="3124" width="9" style="7"/>
    <col min="3125" max="3125" width="6.125" style="7" customWidth="1"/>
    <col min="3126" max="3126" width="6.75" style="7" customWidth="1"/>
    <col min="3127" max="3127" width="9.375" style="7" customWidth="1"/>
    <col min="3128" max="3128" width="7.375" style="7" customWidth="1"/>
    <col min="3129" max="3135" width="7.25" style="7" customWidth="1"/>
    <col min="3136" max="3136" width="8.625" style="7" customWidth="1"/>
    <col min="3137" max="3137" width="6.125" style="7" customWidth="1"/>
    <col min="3138" max="3138" width="6.875" style="7" customWidth="1"/>
    <col min="3139" max="3139" width="9.625" style="7" customWidth="1"/>
    <col min="3140" max="3140" width="6.75" style="7" customWidth="1"/>
    <col min="3141" max="3141" width="7.75" style="7" customWidth="1"/>
    <col min="3142" max="3330" width="9" style="7"/>
    <col min="3331" max="3331" width="10.875" style="7" customWidth="1"/>
    <col min="3332" max="3332" width="48.75" style="7" customWidth="1"/>
    <col min="3333" max="3333" width="13.25" style="7" customWidth="1"/>
    <col min="3334" max="3334" width="7.625" style="7" customWidth="1"/>
    <col min="3335" max="3335" width="7.25" style="7" customWidth="1"/>
    <col min="3336" max="3336" width="7.875" style="7" customWidth="1"/>
    <col min="3337" max="3337" width="12.625" style="7" customWidth="1"/>
    <col min="3338" max="3338" width="10.25" style="7" customWidth="1"/>
    <col min="3339" max="3339" width="15" style="7" customWidth="1"/>
    <col min="3340" max="3340" width="18" style="7" customWidth="1"/>
    <col min="3341" max="3341" width="8.375" style="7" customWidth="1"/>
    <col min="3342" max="3342" width="7.5" style="7" customWidth="1"/>
    <col min="3343" max="3343" width="9.5" style="7" customWidth="1"/>
    <col min="3344" max="3344" width="8.75" style="7" customWidth="1"/>
    <col min="3345" max="3345" width="9.25" style="7" customWidth="1"/>
    <col min="3346" max="3346" width="7" style="7" customWidth="1"/>
    <col min="3347" max="3350" width="9.25" style="7" customWidth="1"/>
    <col min="3351" max="3351" width="11.25" style="7" customWidth="1"/>
    <col min="3352" max="3352" width="12.375" style="7" customWidth="1"/>
    <col min="3353" max="3353" width="11.75" style="7" customWidth="1"/>
    <col min="3354" max="3354" width="12.25" style="7" customWidth="1"/>
    <col min="3355" max="3355" width="13.75" style="7" customWidth="1"/>
    <col min="3356" max="3356" width="15.375" style="7" customWidth="1"/>
    <col min="3357" max="3357" width="14.125" style="7" customWidth="1"/>
    <col min="3358" max="3358" width="15.875" style="7" customWidth="1"/>
    <col min="3359" max="3368" width="16.625" style="7" customWidth="1"/>
    <col min="3369" max="3369" width="19.5" style="7" customWidth="1"/>
    <col min="3370" max="3370" width="7.25" style="7" customWidth="1"/>
    <col min="3371" max="3371" width="9.875" style="7" customWidth="1"/>
    <col min="3372" max="3372" width="7.125" style="7" customWidth="1"/>
    <col min="3373" max="3373" width="6" style="7" customWidth="1"/>
    <col min="3374" max="3374" width="8.375" style="7" customWidth="1"/>
    <col min="3375" max="3375" width="5.625" style="7" customWidth="1"/>
    <col min="3376" max="3376" width="7.375" style="7" customWidth="1"/>
    <col min="3377" max="3377" width="10" style="7" customWidth="1"/>
    <col min="3378" max="3378" width="7.875" style="7" customWidth="1"/>
    <col min="3379" max="3379" width="6.75" style="7" customWidth="1"/>
    <col min="3380" max="3380" width="9" style="7"/>
    <col min="3381" max="3381" width="6.125" style="7" customWidth="1"/>
    <col min="3382" max="3382" width="6.75" style="7" customWidth="1"/>
    <col min="3383" max="3383" width="9.375" style="7" customWidth="1"/>
    <col min="3384" max="3384" width="7.375" style="7" customWidth="1"/>
    <col min="3385" max="3391" width="7.25" style="7" customWidth="1"/>
    <col min="3392" max="3392" width="8.625" style="7" customWidth="1"/>
    <col min="3393" max="3393" width="6.125" style="7" customWidth="1"/>
    <col min="3394" max="3394" width="6.875" style="7" customWidth="1"/>
    <col min="3395" max="3395" width="9.625" style="7" customWidth="1"/>
    <col min="3396" max="3396" width="6.75" style="7" customWidth="1"/>
    <col min="3397" max="3397" width="7.75" style="7" customWidth="1"/>
    <col min="3398" max="3586" width="9" style="7"/>
    <col min="3587" max="3587" width="10.875" style="7" customWidth="1"/>
    <col min="3588" max="3588" width="48.75" style="7" customWidth="1"/>
    <col min="3589" max="3589" width="13.25" style="7" customWidth="1"/>
    <col min="3590" max="3590" width="7.625" style="7" customWidth="1"/>
    <col min="3591" max="3591" width="7.25" style="7" customWidth="1"/>
    <col min="3592" max="3592" width="7.875" style="7" customWidth="1"/>
    <col min="3593" max="3593" width="12.625" style="7" customWidth="1"/>
    <col min="3594" max="3594" width="10.25" style="7" customWidth="1"/>
    <col min="3595" max="3595" width="15" style="7" customWidth="1"/>
    <col min="3596" max="3596" width="18" style="7" customWidth="1"/>
    <col min="3597" max="3597" width="8.375" style="7" customWidth="1"/>
    <col min="3598" max="3598" width="7.5" style="7" customWidth="1"/>
    <col min="3599" max="3599" width="9.5" style="7" customWidth="1"/>
    <col min="3600" max="3600" width="8.75" style="7" customWidth="1"/>
    <col min="3601" max="3601" width="9.25" style="7" customWidth="1"/>
    <col min="3602" max="3602" width="7" style="7" customWidth="1"/>
    <col min="3603" max="3606" width="9.25" style="7" customWidth="1"/>
    <col min="3607" max="3607" width="11.25" style="7" customWidth="1"/>
    <col min="3608" max="3608" width="12.375" style="7" customWidth="1"/>
    <col min="3609" max="3609" width="11.75" style="7" customWidth="1"/>
    <col min="3610" max="3610" width="12.25" style="7" customWidth="1"/>
    <col min="3611" max="3611" width="13.75" style="7" customWidth="1"/>
    <col min="3612" max="3612" width="15.375" style="7" customWidth="1"/>
    <col min="3613" max="3613" width="14.125" style="7" customWidth="1"/>
    <col min="3614" max="3614" width="15.875" style="7" customWidth="1"/>
    <col min="3615" max="3624" width="16.625" style="7" customWidth="1"/>
    <col min="3625" max="3625" width="19.5" style="7" customWidth="1"/>
    <col min="3626" max="3626" width="7.25" style="7" customWidth="1"/>
    <col min="3627" max="3627" width="9.875" style="7" customWidth="1"/>
    <col min="3628" max="3628" width="7.125" style="7" customWidth="1"/>
    <col min="3629" max="3629" width="6" style="7" customWidth="1"/>
    <col min="3630" max="3630" width="8.375" style="7" customWidth="1"/>
    <col min="3631" max="3631" width="5.625" style="7" customWidth="1"/>
    <col min="3632" max="3632" width="7.375" style="7" customWidth="1"/>
    <col min="3633" max="3633" width="10" style="7" customWidth="1"/>
    <col min="3634" max="3634" width="7.875" style="7" customWidth="1"/>
    <col min="3635" max="3635" width="6.75" style="7" customWidth="1"/>
    <col min="3636" max="3636" width="9" style="7"/>
    <col min="3637" max="3637" width="6.125" style="7" customWidth="1"/>
    <col min="3638" max="3638" width="6.75" style="7" customWidth="1"/>
    <col min="3639" max="3639" width="9.375" style="7" customWidth="1"/>
    <col min="3640" max="3640" width="7.375" style="7" customWidth="1"/>
    <col min="3641" max="3647" width="7.25" style="7" customWidth="1"/>
    <col min="3648" max="3648" width="8.625" style="7" customWidth="1"/>
    <col min="3649" max="3649" width="6.125" style="7" customWidth="1"/>
    <col min="3650" max="3650" width="6.875" style="7" customWidth="1"/>
    <col min="3651" max="3651" width="9.625" style="7" customWidth="1"/>
    <col min="3652" max="3652" width="6.75" style="7" customWidth="1"/>
    <col min="3653" max="3653" width="7.75" style="7" customWidth="1"/>
    <col min="3654" max="3842" width="9" style="7"/>
    <col min="3843" max="3843" width="10.875" style="7" customWidth="1"/>
    <col min="3844" max="3844" width="48.75" style="7" customWidth="1"/>
    <col min="3845" max="3845" width="13.25" style="7" customWidth="1"/>
    <col min="3846" max="3846" width="7.625" style="7" customWidth="1"/>
    <col min="3847" max="3847" width="7.25" style="7" customWidth="1"/>
    <col min="3848" max="3848" width="7.875" style="7" customWidth="1"/>
    <col min="3849" max="3849" width="12.625" style="7" customWidth="1"/>
    <col min="3850" max="3850" width="10.25" style="7" customWidth="1"/>
    <col min="3851" max="3851" width="15" style="7" customWidth="1"/>
    <col min="3852" max="3852" width="18" style="7" customWidth="1"/>
    <col min="3853" max="3853" width="8.375" style="7" customWidth="1"/>
    <col min="3854" max="3854" width="7.5" style="7" customWidth="1"/>
    <col min="3855" max="3855" width="9.5" style="7" customWidth="1"/>
    <col min="3856" max="3856" width="8.75" style="7" customWidth="1"/>
    <col min="3857" max="3857" width="9.25" style="7" customWidth="1"/>
    <col min="3858" max="3858" width="7" style="7" customWidth="1"/>
    <col min="3859" max="3862" width="9.25" style="7" customWidth="1"/>
    <col min="3863" max="3863" width="11.25" style="7" customWidth="1"/>
    <col min="3864" max="3864" width="12.375" style="7" customWidth="1"/>
    <col min="3865" max="3865" width="11.75" style="7" customWidth="1"/>
    <col min="3866" max="3866" width="12.25" style="7" customWidth="1"/>
    <col min="3867" max="3867" width="13.75" style="7" customWidth="1"/>
    <col min="3868" max="3868" width="15.375" style="7" customWidth="1"/>
    <col min="3869" max="3869" width="14.125" style="7" customWidth="1"/>
    <col min="3870" max="3870" width="15.875" style="7" customWidth="1"/>
    <col min="3871" max="3880" width="16.625" style="7" customWidth="1"/>
    <col min="3881" max="3881" width="19.5" style="7" customWidth="1"/>
    <col min="3882" max="3882" width="7.25" style="7" customWidth="1"/>
    <col min="3883" max="3883" width="9.875" style="7" customWidth="1"/>
    <col min="3884" max="3884" width="7.125" style="7" customWidth="1"/>
    <col min="3885" max="3885" width="6" style="7" customWidth="1"/>
    <col min="3886" max="3886" width="8.375" style="7" customWidth="1"/>
    <col min="3887" max="3887" width="5.625" style="7" customWidth="1"/>
    <col min="3888" max="3888" width="7.375" style="7" customWidth="1"/>
    <col min="3889" max="3889" width="10" style="7" customWidth="1"/>
    <col min="3890" max="3890" width="7.875" style="7" customWidth="1"/>
    <col min="3891" max="3891" width="6.75" style="7" customWidth="1"/>
    <col min="3892" max="3892" width="9" style="7"/>
    <col min="3893" max="3893" width="6.125" style="7" customWidth="1"/>
    <col min="3894" max="3894" width="6.75" style="7" customWidth="1"/>
    <col min="3895" max="3895" width="9.375" style="7" customWidth="1"/>
    <col min="3896" max="3896" width="7.375" style="7" customWidth="1"/>
    <col min="3897" max="3903" width="7.25" style="7" customWidth="1"/>
    <col min="3904" max="3904" width="8.625" style="7" customWidth="1"/>
    <col min="3905" max="3905" width="6.125" style="7" customWidth="1"/>
    <col min="3906" max="3906" width="6.875" style="7" customWidth="1"/>
    <col min="3907" max="3907" width="9.625" style="7" customWidth="1"/>
    <col min="3908" max="3908" width="6.75" style="7" customWidth="1"/>
    <col min="3909" max="3909" width="7.75" style="7" customWidth="1"/>
    <col min="3910" max="4098" width="9" style="7"/>
    <col min="4099" max="4099" width="10.875" style="7" customWidth="1"/>
    <col min="4100" max="4100" width="48.75" style="7" customWidth="1"/>
    <col min="4101" max="4101" width="13.25" style="7" customWidth="1"/>
    <col min="4102" max="4102" width="7.625" style="7" customWidth="1"/>
    <col min="4103" max="4103" width="7.25" style="7" customWidth="1"/>
    <col min="4104" max="4104" width="7.875" style="7" customWidth="1"/>
    <col min="4105" max="4105" width="12.625" style="7" customWidth="1"/>
    <col min="4106" max="4106" width="10.25" style="7" customWidth="1"/>
    <col min="4107" max="4107" width="15" style="7" customWidth="1"/>
    <col min="4108" max="4108" width="18" style="7" customWidth="1"/>
    <col min="4109" max="4109" width="8.375" style="7" customWidth="1"/>
    <col min="4110" max="4110" width="7.5" style="7" customWidth="1"/>
    <col min="4111" max="4111" width="9.5" style="7" customWidth="1"/>
    <col min="4112" max="4112" width="8.75" style="7" customWidth="1"/>
    <col min="4113" max="4113" width="9.25" style="7" customWidth="1"/>
    <col min="4114" max="4114" width="7" style="7" customWidth="1"/>
    <col min="4115" max="4118" width="9.25" style="7" customWidth="1"/>
    <col min="4119" max="4119" width="11.25" style="7" customWidth="1"/>
    <col min="4120" max="4120" width="12.375" style="7" customWidth="1"/>
    <col min="4121" max="4121" width="11.75" style="7" customWidth="1"/>
    <col min="4122" max="4122" width="12.25" style="7" customWidth="1"/>
    <col min="4123" max="4123" width="13.75" style="7" customWidth="1"/>
    <col min="4124" max="4124" width="15.375" style="7" customWidth="1"/>
    <col min="4125" max="4125" width="14.125" style="7" customWidth="1"/>
    <col min="4126" max="4126" width="15.875" style="7" customWidth="1"/>
    <col min="4127" max="4136" width="16.625" style="7" customWidth="1"/>
    <col min="4137" max="4137" width="19.5" style="7" customWidth="1"/>
    <col min="4138" max="4138" width="7.25" style="7" customWidth="1"/>
    <col min="4139" max="4139" width="9.875" style="7" customWidth="1"/>
    <col min="4140" max="4140" width="7.125" style="7" customWidth="1"/>
    <col min="4141" max="4141" width="6" style="7" customWidth="1"/>
    <col min="4142" max="4142" width="8.375" style="7" customWidth="1"/>
    <col min="4143" max="4143" width="5.625" style="7" customWidth="1"/>
    <col min="4144" max="4144" width="7.375" style="7" customWidth="1"/>
    <col min="4145" max="4145" width="10" style="7" customWidth="1"/>
    <col min="4146" max="4146" width="7.875" style="7" customWidth="1"/>
    <col min="4147" max="4147" width="6.75" style="7" customWidth="1"/>
    <col min="4148" max="4148" width="9" style="7"/>
    <col min="4149" max="4149" width="6.125" style="7" customWidth="1"/>
    <col min="4150" max="4150" width="6.75" style="7" customWidth="1"/>
    <col min="4151" max="4151" width="9.375" style="7" customWidth="1"/>
    <col min="4152" max="4152" width="7.375" style="7" customWidth="1"/>
    <col min="4153" max="4159" width="7.25" style="7" customWidth="1"/>
    <col min="4160" max="4160" width="8.625" style="7" customWidth="1"/>
    <col min="4161" max="4161" width="6.125" style="7" customWidth="1"/>
    <col min="4162" max="4162" width="6.875" style="7" customWidth="1"/>
    <col min="4163" max="4163" width="9.625" style="7" customWidth="1"/>
    <col min="4164" max="4164" width="6.75" style="7" customWidth="1"/>
    <col min="4165" max="4165" width="7.75" style="7" customWidth="1"/>
    <col min="4166" max="4354" width="9" style="7"/>
    <col min="4355" max="4355" width="10.875" style="7" customWidth="1"/>
    <col min="4356" max="4356" width="48.75" style="7" customWidth="1"/>
    <col min="4357" max="4357" width="13.25" style="7" customWidth="1"/>
    <col min="4358" max="4358" width="7.625" style="7" customWidth="1"/>
    <col min="4359" max="4359" width="7.25" style="7" customWidth="1"/>
    <col min="4360" max="4360" width="7.875" style="7" customWidth="1"/>
    <col min="4361" max="4361" width="12.625" style="7" customWidth="1"/>
    <col min="4362" max="4362" width="10.25" style="7" customWidth="1"/>
    <col min="4363" max="4363" width="15" style="7" customWidth="1"/>
    <col min="4364" max="4364" width="18" style="7" customWidth="1"/>
    <col min="4365" max="4365" width="8.375" style="7" customWidth="1"/>
    <col min="4366" max="4366" width="7.5" style="7" customWidth="1"/>
    <col min="4367" max="4367" width="9.5" style="7" customWidth="1"/>
    <col min="4368" max="4368" width="8.75" style="7" customWidth="1"/>
    <col min="4369" max="4369" width="9.25" style="7" customWidth="1"/>
    <col min="4370" max="4370" width="7" style="7" customWidth="1"/>
    <col min="4371" max="4374" width="9.25" style="7" customWidth="1"/>
    <col min="4375" max="4375" width="11.25" style="7" customWidth="1"/>
    <col min="4376" max="4376" width="12.375" style="7" customWidth="1"/>
    <col min="4377" max="4377" width="11.75" style="7" customWidth="1"/>
    <col min="4378" max="4378" width="12.25" style="7" customWidth="1"/>
    <col min="4379" max="4379" width="13.75" style="7" customWidth="1"/>
    <col min="4380" max="4380" width="15.375" style="7" customWidth="1"/>
    <col min="4381" max="4381" width="14.125" style="7" customWidth="1"/>
    <col min="4382" max="4382" width="15.875" style="7" customWidth="1"/>
    <col min="4383" max="4392" width="16.625" style="7" customWidth="1"/>
    <col min="4393" max="4393" width="19.5" style="7" customWidth="1"/>
    <col min="4394" max="4394" width="7.25" style="7" customWidth="1"/>
    <col min="4395" max="4395" width="9.875" style="7" customWidth="1"/>
    <col min="4396" max="4396" width="7.125" style="7" customWidth="1"/>
    <col min="4397" max="4397" width="6" style="7" customWidth="1"/>
    <col min="4398" max="4398" width="8.375" style="7" customWidth="1"/>
    <col min="4399" max="4399" width="5.625" style="7" customWidth="1"/>
    <col min="4400" max="4400" width="7.375" style="7" customWidth="1"/>
    <col min="4401" max="4401" width="10" style="7" customWidth="1"/>
    <col min="4402" max="4402" width="7.875" style="7" customWidth="1"/>
    <col min="4403" max="4403" width="6.75" style="7" customWidth="1"/>
    <col min="4404" max="4404" width="9" style="7"/>
    <col min="4405" max="4405" width="6.125" style="7" customWidth="1"/>
    <col min="4406" max="4406" width="6.75" style="7" customWidth="1"/>
    <col min="4407" max="4407" width="9.375" style="7" customWidth="1"/>
    <col min="4408" max="4408" width="7.375" style="7" customWidth="1"/>
    <col min="4409" max="4415" width="7.25" style="7" customWidth="1"/>
    <col min="4416" max="4416" width="8.625" style="7" customWidth="1"/>
    <col min="4417" max="4417" width="6.125" style="7" customWidth="1"/>
    <col min="4418" max="4418" width="6.875" style="7" customWidth="1"/>
    <col min="4419" max="4419" width="9.625" style="7" customWidth="1"/>
    <col min="4420" max="4420" width="6.75" style="7" customWidth="1"/>
    <col min="4421" max="4421" width="7.75" style="7" customWidth="1"/>
    <col min="4422" max="4610" width="9" style="7"/>
    <col min="4611" max="4611" width="10.875" style="7" customWidth="1"/>
    <col min="4612" max="4612" width="48.75" style="7" customWidth="1"/>
    <col min="4613" max="4613" width="13.25" style="7" customWidth="1"/>
    <col min="4614" max="4614" width="7.625" style="7" customWidth="1"/>
    <col min="4615" max="4615" width="7.25" style="7" customWidth="1"/>
    <col min="4616" max="4616" width="7.875" style="7" customWidth="1"/>
    <col min="4617" max="4617" width="12.625" style="7" customWidth="1"/>
    <col min="4618" max="4618" width="10.25" style="7" customWidth="1"/>
    <col min="4619" max="4619" width="15" style="7" customWidth="1"/>
    <col min="4620" max="4620" width="18" style="7" customWidth="1"/>
    <col min="4621" max="4621" width="8.375" style="7" customWidth="1"/>
    <col min="4622" max="4622" width="7.5" style="7" customWidth="1"/>
    <col min="4623" max="4623" width="9.5" style="7" customWidth="1"/>
    <col min="4624" max="4624" width="8.75" style="7" customWidth="1"/>
    <col min="4625" max="4625" width="9.25" style="7" customWidth="1"/>
    <col min="4626" max="4626" width="7" style="7" customWidth="1"/>
    <col min="4627" max="4630" width="9.25" style="7" customWidth="1"/>
    <col min="4631" max="4631" width="11.25" style="7" customWidth="1"/>
    <col min="4632" max="4632" width="12.375" style="7" customWidth="1"/>
    <col min="4633" max="4633" width="11.75" style="7" customWidth="1"/>
    <col min="4634" max="4634" width="12.25" style="7" customWidth="1"/>
    <col min="4635" max="4635" width="13.75" style="7" customWidth="1"/>
    <col min="4636" max="4636" width="15.375" style="7" customWidth="1"/>
    <col min="4637" max="4637" width="14.125" style="7" customWidth="1"/>
    <col min="4638" max="4638" width="15.875" style="7" customWidth="1"/>
    <col min="4639" max="4648" width="16.625" style="7" customWidth="1"/>
    <col min="4649" max="4649" width="19.5" style="7" customWidth="1"/>
    <col min="4650" max="4650" width="7.25" style="7" customWidth="1"/>
    <col min="4651" max="4651" width="9.875" style="7" customWidth="1"/>
    <col min="4652" max="4652" width="7.125" style="7" customWidth="1"/>
    <col min="4653" max="4653" width="6" style="7" customWidth="1"/>
    <col min="4654" max="4654" width="8.375" style="7" customWidth="1"/>
    <col min="4655" max="4655" width="5.625" style="7" customWidth="1"/>
    <col min="4656" max="4656" width="7.375" style="7" customWidth="1"/>
    <col min="4657" max="4657" width="10" style="7" customWidth="1"/>
    <col min="4658" max="4658" width="7.875" style="7" customWidth="1"/>
    <col min="4659" max="4659" width="6.75" style="7" customWidth="1"/>
    <col min="4660" max="4660" width="9" style="7"/>
    <col min="4661" max="4661" width="6.125" style="7" customWidth="1"/>
    <col min="4662" max="4662" width="6.75" style="7" customWidth="1"/>
    <col min="4663" max="4663" width="9.375" style="7" customWidth="1"/>
    <col min="4664" max="4664" width="7.375" style="7" customWidth="1"/>
    <col min="4665" max="4671" width="7.25" style="7" customWidth="1"/>
    <col min="4672" max="4672" width="8.625" style="7" customWidth="1"/>
    <col min="4673" max="4673" width="6.125" style="7" customWidth="1"/>
    <col min="4674" max="4674" width="6.875" style="7" customWidth="1"/>
    <col min="4675" max="4675" width="9.625" style="7" customWidth="1"/>
    <col min="4676" max="4676" width="6.75" style="7" customWidth="1"/>
    <col min="4677" max="4677" width="7.75" style="7" customWidth="1"/>
    <col min="4678" max="4866" width="9" style="7"/>
    <col min="4867" max="4867" width="10.875" style="7" customWidth="1"/>
    <col min="4868" max="4868" width="48.75" style="7" customWidth="1"/>
    <col min="4869" max="4869" width="13.25" style="7" customWidth="1"/>
    <col min="4870" max="4870" width="7.625" style="7" customWidth="1"/>
    <col min="4871" max="4871" width="7.25" style="7" customWidth="1"/>
    <col min="4872" max="4872" width="7.875" style="7" customWidth="1"/>
    <col min="4873" max="4873" width="12.625" style="7" customWidth="1"/>
    <col min="4874" max="4874" width="10.25" style="7" customWidth="1"/>
    <col min="4875" max="4875" width="15" style="7" customWidth="1"/>
    <col min="4876" max="4876" width="18" style="7" customWidth="1"/>
    <col min="4877" max="4877" width="8.375" style="7" customWidth="1"/>
    <col min="4878" max="4878" width="7.5" style="7" customWidth="1"/>
    <col min="4879" max="4879" width="9.5" style="7" customWidth="1"/>
    <col min="4880" max="4880" width="8.75" style="7" customWidth="1"/>
    <col min="4881" max="4881" width="9.25" style="7" customWidth="1"/>
    <col min="4882" max="4882" width="7" style="7" customWidth="1"/>
    <col min="4883" max="4886" width="9.25" style="7" customWidth="1"/>
    <col min="4887" max="4887" width="11.25" style="7" customWidth="1"/>
    <col min="4888" max="4888" width="12.375" style="7" customWidth="1"/>
    <col min="4889" max="4889" width="11.75" style="7" customWidth="1"/>
    <col min="4890" max="4890" width="12.25" style="7" customWidth="1"/>
    <col min="4891" max="4891" width="13.75" style="7" customWidth="1"/>
    <col min="4892" max="4892" width="15.375" style="7" customWidth="1"/>
    <col min="4893" max="4893" width="14.125" style="7" customWidth="1"/>
    <col min="4894" max="4894" width="15.875" style="7" customWidth="1"/>
    <col min="4895" max="4904" width="16.625" style="7" customWidth="1"/>
    <col min="4905" max="4905" width="19.5" style="7" customWidth="1"/>
    <col min="4906" max="4906" width="7.25" style="7" customWidth="1"/>
    <col min="4907" max="4907" width="9.875" style="7" customWidth="1"/>
    <col min="4908" max="4908" width="7.125" style="7" customWidth="1"/>
    <col min="4909" max="4909" width="6" style="7" customWidth="1"/>
    <col min="4910" max="4910" width="8.375" style="7" customWidth="1"/>
    <col min="4911" max="4911" width="5.625" style="7" customWidth="1"/>
    <col min="4912" max="4912" width="7.375" style="7" customWidth="1"/>
    <col min="4913" max="4913" width="10" style="7" customWidth="1"/>
    <col min="4914" max="4914" width="7.875" style="7" customWidth="1"/>
    <col min="4915" max="4915" width="6.75" style="7" customWidth="1"/>
    <col min="4916" max="4916" width="9" style="7"/>
    <col min="4917" max="4917" width="6.125" style="7" customWidth="1"/>
    <col min="4918" max="4918" width="6.75" style="7" customWidth="1"/>
    <col min="4919" max="4919" width="9.375" style="7" customWidth="1"/>
    <col min="4920" max="4920" width="7.375" style="7" customWidth="1"/>
    <col min="4921" max="4927" width="7.25" style="7" customWidth="1"/>
    <col min="4928" max="4928" width="8.625" style="7" customWidth="1"/>
    <col min="4929" max="4929" width="6.125" style="7" customWidth="1"/>
    <col min="4930" max="4930" width="6.875" style="7" customWidth="1"/>
    <col min="4931" max="4931" width="9.625" style="7" customWidth="1"/>
    <col min="4932" max="4932" width="6.75" style="7" customWidth="1"/>
    <col min="4933" max="4933" width="7.75" style="7" customWidth="1"/>
    <col min="4934" max="5122" width="9" style="7"/>
    <col min="5123" max="5123" width="10.875" style="7" customWidth="1"/>
    <col min="5124" max="5124" width="48.75" style="7" customWidth="1"/>
    <col min="5125" max="5125" width="13.25" style="7" customWidth="1"/>
    <col min="5126" max="5126" width="7.625" style="7" customWidth="1"/>
    <col min="5127" max="5127" width="7.25" style="7" customWidth="1"/>
    <col min="5128" max="5128" width="7.875" style="7" customWidth="1"/>
    <col min="5129" max="5129" width="12.625" style="7" customWidth="1"/>
    <col min="5130" max="5130" width="10.25" style="7" customWidth="1"/>
    <col min="5131" max="5131" width="15" style="7" customWidth="1"/>
    <col min="5132" max="5132" width="18" style="7" customWidth="1"/>
    <col min="5133" max="5133" width="8.375" style="7" customWidth="1"/>
    <col min="5134" max="5134" width="7.5" style="7" customWidth="1"/>
    <col min="5135" max="5135" width="9.5" style="7" customWidth="1"/>
    <col min="5136" max="5136" width="8.75" style="7" customWidth="1"/>
    <col min="5137" max="5137" width="9.25" style="7" customWidth="1"/>
    <col min="5138" max="5138" width="7" style="7" customWidth="1"/>
    <col min="5139" max="5142" width="9.25" style="7" customWidth="1"/>
    <col min="5143" max="5143" width="11.25" style="7" customWidth="1"/>
    <col min="5144" max="5144" width="12.375" style="7" customWidth="1"/>
    <col min="5145" max="5145" width="11.75" style="7" customWidth="1"/>
    <col min="5146" max="5146" width="12.25" style="7" customWidth="1"/>
    <col min="5147" max="5147" width="13.75" style="7" customWidth="1"/>
    <col min="5148" max="5148" width="15.375" style="7" customWidth="1"/>
    <col min="5149" max="5149" width="14.125" style="7" customWidth="1"/>
    <col min="5150" max="5150" width="15.875" style="7" customWidth="1"/>
    <col min="5151" max="5160" width="16.625" style="7" customWidth="1"/>
    <col min="5161" max="5161" width="19.5" style="7" customWidth="1"/>
    <col min="5162" max="5162" width="7.25" style="7" customWidth="1"/>
    <col min="5163" max="5163" width="9.875" style="7" customWidth="1"/>
    <col min="5164" max="5164" width="7.125" style="7" customWidth="1"/>
    <col min="5165" max="5165" width="6" style="7" customWidth="1"/>
    <col min="5166" max="5166" width="8.375" style="7" customWidth="1"/>
    <col min="5167" max="5167" width="5.625" style="7" customWidth="1"/>
    <col min="5168" max="5168" width="7.375" style="7" customWidth="1"/>
    <col min="5169" max="5169" width="10" style="7" customWidth="1"/>
    <col min="5170" max="5170" width="7.875" style="7" customWidth="1"/>
    <col min="5171" max="5171" width="6.75" style="7" customWidth="1"/>
    <col min="5172" max="5172" width="9" style="7"/>
    <col min="5173" max="5173" width="6.125" style="7" customWidth="1"/>
    <col min="5174" max="5174" width="6.75" style="7" customWidth="1"/>
    <col min="5175" max="5175" width="9.375" style="7" customWidth="1"/>
    <col min="5176" max="5176" width="7.375" style="7" customWidth="1"/>
    <col min="5177" max="5183" width="7.25" style="7" customWidth="1"/>
    <col min="5184" max="5184" width="8.625" style="7" customWidth="1"/>
    <col min="5185" max="5185" width="6.125" style="7" customWidth="1"/>
    <col min="5186" max="5186" width="6.875" style="7" customWidth="1"/>
    <col min="5187" max="5187" width="9.625" style="7" customWidth="1"/>
    <col min="5188" max="5188" width="6.75" style="7" customWidth="1"/>
    <col min="5189" max="5189" width="7.75" style="7" customWidth="1"/>
    <col min="5190" max="5378" width="9" style="7"/>
    <col min="5379" max="5379" width="10.875" style="7" customWidth="1"/>
    <col min="5380" max="5380" width="48.75" style="7" customWidth="1"/>
    <col min="5381" max="5381" width="13.25" style="7" customWidth="1"/>
    <col min="5382" max="5382" width="7.625" style="7" customWidth="1"/>
    <col min="5383" max="5383" width="7.25" style="7" customWidth="1"/>
    <col min="5384" max="5384" width="7.875" style="7" customWidth="1"/>
    <col min="5385" max="5385" width="12.625" style="7" customWidth="1"/>
    <col min="5386" max="5386" width="10.25" style="7" customWidth="1"/>
    <col min="5387" max="5387" width="15" style="7" customWidth="1"/>
    <col min="5388" max="5388" width="18" style="7" customWidth="1"/>
    <col min="5389" max="5389" width="8.375" style="7" customWidth="1"/>
    <col min="5390" max="5390" width="7.5" style="7" customWidth="1"/>
    <col min="5391" max="5391" width="9.5" style="7" customWidth="1"/>
    <col min="5392" max="5392" width="8.75" style="7" customWidth="1"/>
    <col min="5393" max="5393" width="9.25" style="7" customWidth="1"/>
    <col min="5394" max="5394" width="7" style="7" customWidth="1"/>
    <col min="5395" max="5398" width="9.25" style="7" customWidth="1"/>
    <col min="5399" max="5399" width="11.25" style="7" customWidth="1"/>
    <col min="5400" max="5400" width="12.375" style="7" customWidth="1"/>
    <col min="5401" max="5401" width="11.75" style="7" customWidth="1"/>
    <col min="5402" max="5402" width="12.25" style="7" customWidth="1"/>
    <col min="5403" max="5403" width="13.75" style="7" customWidth="1"/>
    <col min="5404" max="5404" width="15.375" style="7" customWidth="1"/>
    <col min="5405" max="5405" width="14.125" style="7" customWidth="1"/>
    <col min="5406" max="5406" width="15.875" style="7" customWidth="1"/>
    <col min="5407" max="5416" width="16.625" style="7" customWidth="1"/>
    <col min="5417" max="5417" width="19.5" style="7" customWidth="1"/>
    <col min="5418" max="5418" width="7.25" style="7" customWidth="1"/>
    <col min="5419" max="5419" width="9.875" style="7" customWidth="1"/>
    <col min="5420" max="5420" width="7.125" style="7" customWidth="1"/>
    <col min="5421" max="5421" width="6" style="7" customWidth="1"/>
    <col min="5422" max="5422" width="8.375" style="7" customWidth="1"/>
    <col min="5423" max="5423" width="5.625" style="7" customWidth="1"/>
    <col min="5424" max="5424" width="7.375" style="7" customWidth="1"/>
    <col min="5425" max="5425" width="10" style="7" customWidth="1"/>
    <col min="5426" max="5426" width="7.875" style="7" customWidth="1"/>
    <col min="5427" max="5427" width="6.75" style="7" customWidth="1"/>
    <col min="5428" max="5428" width="9" style="7"/>
    <col min="5429" max="5429" width="6.125" style="7" customWidth="1"/>
    <col min="5430" max="5430" width="6.75" style="7" customWidth="1"/>
    <col min="5431" max="5431" width="9.375" style="7" customWidth="1"/>
    <col min="5432" max="5432" width="7.375" style="7" customWidth="1"/>
    <col min="5433" max="5439" width="7.25" style="7" customWidth="1"/>
    <col min="5440" max="5440" width="8.625" style="7" customWidth="1"/>
    <col min="5441" max="5441" width="6.125" style="7" customWidth="1"/>
    <col min="5442" max="5442" width="6.875" style="7" customWidth="1"/>
    <col min="5443" max="5443" width="9.625" style="7" customWidth="1"/>
    <col min="5444" max="5444" width="6.75" style="7" customWidth="1"/>
    <col min="5445" max="5445" width="7.75" style="7" customWidth="1"/>
    <col min="5446" max="5634" width="9" style="7"/>
    <col min="5635" max="5635" width="10.875" style="7" customWidth="1"/>
    <col min="5636" max="5636" width="48.75" style="7" customWidth="1"/>
    <col min="5637" max="5637" width="13.25" style="7" customWidth="1"/>
    <col min="5638" max="5638" width="7.625" style="7" customWidth="1"/>
    <col min="5639" max="5639" width="7.25" style="7" customWidth="1"/>
    <col min="5640" max="5640" width="7.875" style="7" customWidth="1"/>
    <col min="5641" max="5641" width="12.625" style="7" customWidth="1"/>
    <col min="5642" max="5642" width="10.25" style="7" customWidth="1"/>
    <col min="5643" max="5643" width="15" style="7" customWidth="1"/>
    <col min="5644" max="5644" width="18" style="7" customWidth="1"/>
    <col min="5645" max="5645" width="8.375" style="7" customWidth="1"/>
    <col min="5646" max="5646" width="7.5" style="7" customWidth="1"/>
    <col min="5647" max="5647" width="9.5" style="7" customWidth="1"/>
    <col min="5648" max="5648" width="8.75" style="7" customWidth="1"/>
    <col min="5649" max="5649" width="9.25" style="7" customWidth="1"/>
    <col min="5650" max="5650" width="7" style="7" customWidth="1"/>
    <col min="5651" max="5654" width="9.25" style="7" customWidth="1"/>
    <col min="5655" max="5655" width="11.25" style="7" customWidth="1"/>
    <col min="5656" max="5656" width="12.375" style="7" customWidth="1"/>
    <col min="5657" max="5657" width="11.75" style="7" customWidth="1"/>
    <col min="5658" max="5658" width="12.25" style="7" customWidth="1"/>
    <col min="5659" max="5659" width="13.75" style="7" customWidth="1"/>
    <col min="5660" max="5660" width="15.375" style="7" customWidth="1"/>
    <col min="5661" max="5661" width="14.125" style="7" customWidth="1"/>
    <col min="5662" max="5662" width="15.875" style="7" customWidth="1"/>
    <col min="5663" max="5672" width="16.625" style="7" customWidth="1"/>
    <col min="5673" max="5673" width="19.5" style="7" customWidth="1"/>
    <col min="5674" max="5674" width="7.25" style="7" customWidth="1"/>
    <col min="5675" max="5675" width="9.875" style="7" customWidth="1"/>
    <col min="5676" max="5676" width="7.125" style="7" customWidth="1"/>
    <col min="5677" max="5677" width="6" style="7" customWidth="1"/>
    <col min="5678" max="5678" width="8.375" style="7" customWidth="1"/>
    <col min="5679" max="5679" width="5.625" style="7" customWidth="1"/>
    <col min="5680" max="5680" width="7.375" style="7" customWidth="1"/>
    <col min="5681" max="5681" width="10" style="7" customWidth="1"/>
    <col min="5682" max="5682" width="7.875" style="7" customWidth="1"/>
    <col min="5683" max="5683" width="6.75" style="7" customWidth="1"/>
    <col min="5684" max="5684" width="9" style="7"/>
    <col min="5685" max="5685" width="6.125" style="7" customWidth="1"/>
    <col min="5686" max="5686" width="6.75" style="7" customWidth="1"/>
    <col min="5687" max="5687" width="9.375" style="7" customWidth="1"/>
    <col min="5688" max="5688" width="7.375" style="7" customWidth="1"/>
    <col min="5689" max="5695" width="7.25" style="7" customWidth="1"/>
    <col min="5696" max="5696" width="8.625" style="7" customWidth="1"/>
    <col min="5697" max="5697" width="6.125" style="7" customWidth="1"/>
    <col min="5698" max="5698" width="6.875" style="7" customWidth="1"/>
    <col min="5699" max="5699" width="9.625" style="7" customWidth="1"/>
    <col min="5700" max="5700" width="6.75" style="7" customWidth="1"/>
    <col min="5701" max="5701" width="7.75" style="7" customWidth="1"/>
    <col min="5702" max="5890" width="9" style="7"/>
    <col min="5891" max="5891" width="10.875" style="7" customWidth="1"/>
    <col min="5892" max="5892" width="48.75" style="7" customWidth="1"/>
    <col min="5893" max="5893" width="13.25" style="7" customWidth="1"/>
    <col min="5894" max="5894" width="7.625" style="7" customWidth="1"/>
    <col min="5895" max="5895" width="7.25" style="7" customWidth="1"/>
    <col min="5896" max="5896" width="7.875" style="7" customWidth="1"/>
    <col min="5897" max="5897" width="12.625" style="7" customWidth="1"/>
    <col min="5898" max="5898" width="10.25" style="7" customWidth="1"/>
    <col min="5899" max="5899" width="15" style="7" customWidth="1"/>
    <col min="5900" max="5900" width="18" style="7" customWidth="1"/>
    <col min="5901" max="5901" width="8.375" style="7" customWidth="1"/>
    <col min="5902" max="5902" width="7.5" style="7" customWidth="1"/>
    <col min="5903" max="5903" width="9.5" style="7" customWidth="1"/>
    <col min="5904" max="5904" width="8.75" style="7" customWidth="1"/>
    <col min="5905" max="5905" width="9.25" style="7" customWidth="1"/>
    <col min="5906" max="5906" width="7" style="7" customWidth="1"/>
    <col min="5907" max="5910" width="9.25" style="7" customWidth="1"/>
    <col min="5911" max="5911" width="11.25" style="7" customWidth="1"/>
    <col min="5912" max="5912" width="12.375" style="7" customWidth="1"/>
    <col min="5913" max="5913" width="11.75" style="7" customWidth="1"/>
    <col min="5914" max="5914" width="12.25" style="7" customWidth="1"/>
    <col min="5915" max="5915" width="13.75" style="7" customWidth="1"/>
    <col min="5916" max="5916" width="15.375" style="7" customWidth="1"/>
    <col min="5917" max="5917" width="14.125" style="7" customWidth="1"/>
    <col min="5918" max="5918" width="15.875" style="7" customWidth="1"/>
    <col min="5919" max="5928" width="16.625" style="7" customWidth="1"/>
    <col min="5929" max="5929" width="19.5" style="7" customWidth="1"/>
    <col min="5930" max="5930" width="7.25" style="7" customWidth="1"/>
    <col min="5931" max="5931" width="9.875" style="7" customWidth="1"/>
    <col min="5932" max="5932" width="7.125" style="7" customWidth="1"/>
    <col min="5933" max="5933" width="6" style="7" customWidth="1"/>
    <col min="5934" max="5934" width="8.375" style="7" customWidth="1"/>
    <col min="5935" max="5935" width="5.625" style="7" customWidth="1"/>
    <col min="5936" max="5936" width="7.375" style="7" customWidth="1"/>
    <col min="5937" max="5937" width="10" style="7" customWidth="1"/>
    <col min="5938" max="5938" width="7.875" style="7" customWidth="1"/>
    <col min="5939" max="5939" width="6.75" style="7" customWidth="1"/>
    <col min="5940" max="5940" width="9" style="7"/>
    <col min="5941" max="5941" width="6.125" style="7" customWidth="1"/>
    <col min="5942" max="5942" width="6.75" style="7" customWidth="1"/>
    <col min="5943" max="5943" width="9.375" style="7" customWidth="1"/>
    <col min="5944" max="5944" width="7.375" style="7" customWidth="1"/>
    <col min="5945" max="5951" width="7.25" style="7" customWidth="1"/>
    <col min="5952" max="5952" width="8.625" style="7" customWidth="1"/>
    <col min="5953" max="5953" width="6.125" style="7" customWidth="1"/>
    <col min="5954" max="5954" width="6.875" style="7" customWidth="1"/>
    <col min="5955" max="5955" width="9.625" style="7" customWidth="1"/>
    <col min="5956" max="5956" width="6.75" style="7" customWidth="1"/>
    <col min="5957" max="5957" width="7.75" style="7" customWidth="1"/>
    <col min="5958" max="6146" width="9" style="7"/>
    <col min="6147" max="6147" width="10.875" style="7" customWidth="1"/>
    <col min="6148" max="6148" width="48.75" style="7" customWidth="1"/>
    <col min="6149" max="6149" width="13.25" style="7" customWidth="1"/>
    <col min="6150" max="6150" width="7.625" style="7" customWidth="1"/>
    <col min="6151" max="6151" width="7.25" style="7" customWidth="1"/>
    <col min="6152" max="6152" width="7.875" style="7" customWidth="1"/>
    <col min="6153" max="6153" width="12.625" style="7" customWidth="1"/>
    <col min="6154" max="6154" width="10.25" style="7" customWidth="1"/>
    <col min="6155" max="6155" width="15" style="7" customWidth="1"/>
    <col min="6156" max="6156" width="18" style="7" customWidth="1"/>
    <col min="6157" max="6157" width="8.375" style="7" customWidth="1"/>
    <col min="6158" max="6158" width="7.5" style="7" customWidth="1"/>
    <col min="6159" max="6159" width="9.5" style="7" customWidth="1"/>
    <col min="6160" max="6160" width="8.75" style="7" customWidth="1"/>
    <col min="6161" max="6161" width="9.25" style="7" customWidth="1"/>
    <col min="6162" max="6162" width="7" style="7" customWidth="1"/>
    <col min="6163" max="6166" width="9.25" style="7" customWidth="1"/>
    <col min="6167" max="6167" width="11.25" style="7" customWidth="1"/>
    <col min="6168" max="6168" width="12.375" style="7" customWidth="1"/>
    <col min="6169" max="6169" width="11.75" style="7" customWidth="1"/>
    <col min="6170" max="6170" width="12.25" style="7" customWidth="1"/>
    <col min="6171" max="6171" width="13.75" style="7" customWidth="1"/>
    <col min="6172" max="6172" width="15.375" style="7" customWidth="1"/>
    <col min="6173" max="6173" width="14.125" style="7" customWidth="1"/>
    <col min="6174" max="6174" width="15.875" style="7" customWidth="1"/>
    <col min="6175" max="6184" width="16.625" style="7" customWidth="1"/>
    <col min="6185" max="6185" width="19.5" style="7" customWidth="1"/>
    <col min="6186" max="6186" width="7.25" style="7" customWidth="1"/>
    <col min="6187" max="6187" width="9.875" style="7" customWidth="1"/>
    <col min="6188" max="6188" width="7.125" style="7" customWidth="1"/>
    <col min="6189" max="6189" width="6" style="7" customWidth="1"/>
    <col min="6190" max="6190" width="8.375" style="7" customWidth="1"/>
    <col min="6191" max="6191" width="5.625" style="7" customWidth="1"/>
    <col min="6192" max="6192" width="7.375" style="7" customWidth="1"/>
    <col min="6193" max="6193" width="10" style="7" customWidth="1"/>
    <col min="6194" max="6194" width="7.875" style="7" customWidth="1"/>
    <col min="6195" max="6195" width="6.75" style="7" customWidth="1"/>
    <col min="6196" max="6196" width="9" style="7"/>
    <col min="6197" max="6197" width="6.125" style="7" customWidth="1"/>
    <col min="6198" max="6198" width="6.75" style="7" customWidth="1"/>
    <col min="6199" max="6199" width="9.375" style="7" customWidth="1"/>
    <col min="6200" max="6200" width="7.375" style="7" customWidth="1"/>
    <col min="6201" max="6207" width="7.25" style="7" customWidth="1"/>
    <col min="6208" max="6208" width="8.625" style="7" customWidth="1"/>
    <col min="6209" max="6209" width="6.125" style="7" customWidth="1"/>
    <col min="6210" max="6210" width="6.875" style="7" customWidth="1"/>
    <col min="6211" max="6211" width="9.625" style="7" customWidth="1"/>
    <col min="6212" max="6212" width="6.75" style="7" customWidth="1"/>
    <col min="6213" max="6213" width="7.75" style="7" customWidth="1"/>
    <col min="6214" max="6402" width="9" style="7"/>
    <col min="6403" max="6403" width="10.875" style="7" customWidth="1"/>
    <col min="6404" max="6404" width="48.75" style="7" customWidth="1"/>
    <col min="6405" max="6405" width="13.25" style="7" customWidth="1"/>
    <col min="6406" max="6406" width="7.625" style="7" customWidth="1"/>
    <col min="6407" max="6407" width="7.25" style="7" customWidth="1"/>
    <col min="6408" max="6408" width="7.875" style="7" customWidth="1"/>
    <col min="6409" max="6409" width="12.625" style="7" customWidth="1"/>
    <col min="6410" max="6410" width="10.25" style="7" customWidth="1"/>
    <col min="6411" max="6411" width="15" style="7" customWidth="1"/>
    <col min="6412" max="6412" width="18" style="7" customWidth="1"/>
    <col min="6413" max="6413" width="8.375" style="7" customWidth="1"/>
    <col min="6414" max="6414" width="7.5" style="7" customWidth="1"/>
    <col min="6415" max="6415" width="9.5" style="7" customWidth="1"/>
    <col min="6416" max="6416" width="8.75" style="7" customWidth="1"/>
    <col min="6417" max="6417" width="9.25" style="7" customWidth="1"/>
    <col min="6418" max="6418" width="7" style="7" customWidth="1"/>
    <col min="6419" max="6422" width="9.25" style="7" customWidth="1"/>
    <col min="6423" max="6423" width="11.25" style="7" customWidth="1"/>
    <col min="6424" max="6424" width="12.375" style="7" customWidth="1"/>
    <col min="6425" max="6425" width="11.75" style="7" customWidth="1"/>
    <col min="6426" max="6426" width="12.25" style="7" customWidth="1"/>
    <col min="6427" max="6427" width="13.75" style="7" customWidth="1"/>
    <col min="6428" max="6428" width="15.375" style="7" customWidth="1"/>
    <col min="6429" max="6429" width="14.125" style="7" customWidth="1"/>
    <col min="6430" max="6430" width="15.875" style="7" customWidth="1"/>
    <col min="6431" max="6440" width="16.625" style="7" customWidth="1"/>
    <col min="6441" max="6441" width="19.5" style="7" customWidth="1"/>
    <col min="6442" max="6442" width="7.25" style="7" customWidth="1"/>
    <col min="6443" max="6443" width="9.875" style="7" customWidth="1"/>
    <col min="6444" max="6444" width="7.125" style="7" customWidth="1"/>
    <col min="6445" max="6445" width="6" style="7" customWidth="1"/>
    <col min="6446" max="6446" width="8.375" style="7" customWidth="1"/>
    <col min="6447" max="6447" width="5.625" style="7" customWidth="1"/>
    <col min="6448" max="6448" width="7.375" style="7" customWidth="1"/>
    <col min="6449" max="6449" width="10" style="7" customWidth="1"/>
    <col min="6450" max="6450" width="7.875" style="7" customWidth="1"/>
    <col min="6451" max="6451" width="6.75" style="7" customWidth="1"/>
    <col min="6452" max="6452" width="9" style="7"/>
    <col min="6453" max="6453" width="6.125" style="7" customWidth="1"/>
    <col min="6454" max="6454" width="6.75" style="7" customWidth="1"/>
    <col min="6455" max="6455" width="9.375" style="7" customWidth="1"/>
    <col min="6456" max="6456" width="7.375" style="7" customWidth="1"/>
    <col min="6457" max="6463" width="7.25" style="7" customWidth="1"/>
    <col min="6464" max="6464" width="8.625" style="7" customWidth="1"/>
    <col min="6465" max="6465" width="6.125" style="7" customWidth="1"/>
    <col min="6466" max="6466" width="6.875" style="7" customWidth="1"/>
    <col min="6467" max="6467" width="9.625" style="7" customWidth="1"/>
    <col min="6468" max="6468" width="6.75" style="7" customWidth="1"/>
    <col min="6469" max="6469" width="7.75" style="7" customWidth="1"/>
    <col min="6470" max="6658" width="9" style="7"/>
    <col min="6659" max="6659" width="10.875" style="7" customWidth="1"/>
    <col min="6660" max="6660" width="48.75" style="7" customWidth="1"/>
    <col min="6661" max="6661" width="13.25" style="7" customWidth="1"/>
    <col min="6662" max="6662" width="7.625" style="7" customWidth="1"/>
    <col min="6663" max="6663" width="7.25" style="7" customWidth="1"/>
    <col min="6664" max="6664" width="7.875" style="7" customWidth="1"/>
    <col min="6665" max="6665" width="12.625" style="7" customWidth="1"/>
    <col min="6666" max="6666" width="10.25" style="7" customWidth="1"/>
    <col min="6667" max="6667" width="15" style="7" customWidth="1"/>
    <col min="6668" max="6668" width="18" style="7" customWidth="1"/>
    <col min="6669" max="6669" width="8.375" style="7" customWidth="1"/>
    <col min="6670" max="6670" width="7.5" style="7" customWidth="1"/>
    <col min="6671" max="6671" width="9.5" style="7" customWidth="1"/>
    <col min="6672" max="6672" width="8.75" style="7" customWidth="1"/>
    <col min="6673" max="6673" width="9.25" style="7" customWidth="1"/>
    <col min="6674" max="6674" width="7" style="7" customWidth="1"/>
    <col min="6675" max="6678" width="9.25" style="7" customWidth="1"/>
    <col min="6679" max="6679" width="11.25" style="7" customWidth="1"/>
    <col min="6680" max="6680" width="12.375" style="7" customWidth="1"/>
    <col min="6681" max="6681" width="11.75" style="7" customWidth="1"/>
    <col min="6682" max="6682" width="12.25" style="7" customWidth="1"/>
    <col min="6683" max="6683" width="13.75" style="7" customWidth="1"/>
    <col min="6684" max="6684" width="15.375" style="7" customWidth="1"/>
    <col min="6685" max="6685" width="14.125" style="7" customWidth="1"/>
    <col min="6686" max="6686" width="15.875" style="7" customWidth="1"/>
    <col min="6687" max="6696" width="16.625" style="7" customWidth="1"/>
    <col min="6697" max="6697" width="19.5" style="7" customWidth="1"/>
    <col min="6698" max="6698" width="7.25" style="7" customWidth="1"/>
    <col min="6699" max="6699" width="9.875" style="7" customWidth="1"/>
    <col min="6700" max="6700" width="7.125" style="7" customWidth="1"/>
    <col min="6701" max="6701" width="6" style="7" customWidth="1"/>
    <col min="6702" max="6702" width="8.375" style="7" customWidth="1"/>
    <col min="6703" max="6703" width="5.625" style="7" customWidth="1"/>
    <col min="6704" max="6704" width="7.375" style="7" customWidth="1"/>
    <col min="6705" max="6705" width="10" style="7" customWidth="1"/>
    <col min="6706" max="6706" width="7.875" style="7" customWidth="1"/>
    <col min="6707" max="6707" width="6.75" style="7" customWidth="1"/>
    <col min="6708" max="6708" width="9" style="7"/>
    <col min="6709" max="6709" width="6.125" style="7" customWidth="1"/>
    <col min="6710" max="6710" width="6.75" style="7" customWidth="1"/>
    <col min="6711" max="6711" width="9.375" style="7" customWidth="1"/>
    <col min="6712" max="6712" width="7.375" style="7" customWidth="1"/>
    <col min="6713" max="6719" width="7.25" style="7" customWidth="1"/>
    <col min="6720" max="6720" width="8.625" style="7" customWidth="1"/>
    <col min="6721" max="6721" width="6.125" style="7" customWidth="1"/>
    <col min="6722" max="6722" width="6.875" style="7" customWidth="1"/>
    <col min="6723" max="6723" width="9.625" style="7" customWidth="1"/>
    <col min="6724" max="6724" width="6.75" style="7" customWidth="1"/>
    <col min="6725" max="6725" width="7.75" style="7" customWidth="1"/>
    <col min="6726" max="6914" width="9" style="7"/>
    <col min="6915" max="6915" width="10.875" style="7" customWidth="1"/>
    <col min="6916" max="6916" width="48.75" style="7" customWidth="1"/>
    <col min="6917" max="6917" width="13.25" style="7" customWidth="1"/>
    <col min="6918" max="6918" width="7.625" style="7" customWidth="1"/>
    <col min="6919" max="6919" width="7.25" style="7" customWidth="1"/>
    <col min="6920" max="6920" width="7.875" style="7" customWidth="1"/>
    <col min="6921" max="6921" width="12.625" style="7" customWidth="1"/>
    <col min="6922" max="6922" width="10.25" style="7" customWidth="1"/>
    <col min="6923" max="6923" width="15" style="7" customWidth="1"/>
    <col min="6924" max="6924" width="18" style="7" customWidth="1"/>
    <col min="6925" max="6925" width="8.375" style="7" customWidth="1"/>
    <col min="6926" max="6926" width="7.5" style="7" customWidth="1"/>
    <col min="6927" max="6927" width="9.5" style="7" customWidth="1"/>
    <col min="6928" max="6928" width="8.75" style="7" customWidth="1"/>
    <col min="6929" max="6929" width="9.25" style="7" customWidth="1"/>
    <col min="6930" max="6930" width="7" style="7" customWidth="1"/>
    <col min="6931" max="6934" width="9.25" style="7" customWidth="1"/>
    <col min="6935" max="6935" width="11.25" style="7" customWidth="1"/>
    <col min="6936" max="6936" width="12.375" style="7" customWidth="1"/>
    <col min="6937" max="6937" width="11.75" style="7" customWidth="1"/>
    <col min="6938" max="6938" width="12.25" style="7" customWidth="1"/>
    <col min="6939" max="6939" width="13.75" style="7" customWidth="1"/>
    <col min="6940" max="6940" width="15.375" style="7" customWidth="1"/>
    <col min="6941" max="6941" width="14.125" style="7" customWidth="1"/>
    <col min="6942" max="6942" width="15.875" style="7" customWidth="1"/>
    <col min="6943" max="6952" width="16.625" style="7" customWidth="1"/>
    <col min="6953" max="6953" width="19.5" style="7" customWidth="1"/>
    <col min="6954" max="6954" width="7.25" style="7" customWidth="1"/>
    <col min="6955" max="6955" width="9.875" style="7" customWidth="1"/>
    <col min="6956" max="6956" width="7.125" style="7" customWidth="1"/>
    <col min="6957" max="6957" width="6" style="7" customWidth="1"/>
    <col min="6958" max="6958" width="8.375" style="7" customWidth="1"/>
    <col min="6959" max="6959" width="5.625" style="7" customWidth="1"/>
    <col min="6960" max="6960" width="7.375" style="7" customWidth="1"/>
    <col min="6961" max="6961" width="10" style="7" customWidth="1"/>
    <col min="6962" max="6962" width="7.875" style="7" customWidth="1"/>
    <col min="6963" max="6963" width="6.75" style="7" customWidth="1"/>
    <col min="6964" max="6964" width="9" style="7"/>
    <col min="6965" max="6965" width="6.125" style="7" customWidth="1"/>
    <col min="6966" max="6966" width="6.75" style="7" customWidth="1"/>
    <col min="6967" max="6967" width="9.375" style="7" customWidth="1"/>
    <col min="6968" max="6968" width="7.375" style="7" customWidth="1"/>
    <col min="6969" max="6975" width="7.25" style="7" customWidth="1"/>
    <col min="6976" max="6976" width="8.625" style="7" customWidth="1"/>
    <col min="6977" max="6977" width="6.125" style="7" customWidth="1"/>
    <col min="6978" max="6978" width="6.875" style="7" customWidth="1"/>
    <col min="6979" max="6979" width="9.625" style="7" customWidth="1"/>
    <col min="6980" max="6980" width="6.75" style="7" customWidth="1"/>
    <col min="6981" max="6981" width="7.75" style="7" customWidth="1"/>
    <col min="6982" max="7170" width="9" style="7"/>
    <col min="7171" max="7171" width="10.875" style="7" customWidth="1"/>
    <col min="7172" max="7172" width="48.75" style="7" customWidth="1"/>
    <col min="7173" max="7173" width="13.25" style="7" customWidth="1"/>
    <col min="7174" max="7174" width="7.625" style="7" customWidth="1"/>
    <col min="7175" max="7175" width="7.25" style="7" customWidth="1"/>
    <col min="7176" max="7176" width="7.875" style="7" customWidth="1"/>
    <col min="7177" max="7177" width="12.625" style="7" customWidth="1"/>
    <col min="7178" max="7178" width="10.25" style="7" customWidth="1"/>
    <col min="7179" max="7179" width="15" style="7" customWidth="1"/>
    <col min="7180" max="7180" width="18" style="7" customWidth="1"/>
    <col min="7181" max="7181" width="8.375" style="7" customWidth="1"/>
    <col min="7182" max="7182" width="7.5" style="7" customWidth="1"/>
    <col min="7183" max="7183" width="9.5" style="7" customWidth="1"/>
    <col min="7184" max="7184" width="8.75" style="7" customWidth="1"/>
    <col min="7185" max="7185" width="9.25" style="7" customWidth="1"/>
    <col min="7186" max="7186" width="7" style="7" customWidth="1"/>
    <col min="7187" max="7190" width="9.25" style="7" customWidth="1"/>
    <col min="7191" max="7191" width="11.25" style="7" customWidth="1"/>
    <col min="7192" max="7192" width="12.375" style="7" customWidth="1"/>
    <col min="7193" max="7193" width="11.75" style="7" customWidth="1"/>
    <col min="7194" max="7194" width="12.25" style="7" customWidth="1"/>
    <col min="7195" max="7195" width="13.75" style="7" customWidth="1"/>
    <col min="7196" max="7196" width="15.375" style="7" customWidth="1"/>
    <col min="7197" max="7197" width="14.125" style="7" customWidth="1"/>
    <col min="7198" max="7198" width="15.875" style="7" customWidth="1"/>
    <col min="7199" max="7208" width="16.625" style="7" customWidth="1"/>
    <col min="7209" max="7209" width="19.5" style="7" customWidth="1"/>
    <col min="7210" max="7210" width="7.25" style="7" customWidth="1"/>
    <col min="7211" max="7211" width="9.875" style="7" customWidth="1"/>
    <col min="7212" max="7212" width="7.125" style="7" customWidth="1"/>
    <col min="7213" max="7213" width="6" style="7" customWidth="1"/>
    <col min="7214" max="7214" width="8.375" style="7" customWidth="1"/>
    <col min="7215" max="7215" width="5.625" style="7" customWidth="1"/>
    <col min="7216" max="7216" width="7.375" style="7" customWidth="1"/>
    <col min="7217" max="7217" width="10" style="7" customWidth="1"/>
    <col min="7218" max="7218" width="7.875" style="7" customWidth="1"/>
    <col min="7219" max="7219" width="6.75" style="7" customWidth="1"/>
    <col min="7220" max="7220" width="9" style="7"/>
    <col min="7221" max="7221" width="6.125" style="7" customWidth="1"/>
    <col min="7222" max="7222" width="6.75" style="7" customWidth="1"/>
    <col min="7223" max="7223" width="9.375" style="7" customWidth="1"/>
    <col min="7224" max="7224" width="7.375" style="7" customWidth="1"/>
    <col min="7225" max="7231" width="7.25" style="7" customWidth="1"/>
    <col min="7232" max="7232" width="8.625" style="7" customWidth="1"/>
    <col min="7233" max="7233" width="6.125" style="7" customWidth="1"/>
    <col min="7234" max="7234" width="6.875" style="7" customWidth="1"/>
    <col min="7235" max="7235" width="9.625" style="7" customWidth="1"/>
    <col min="7236" max="7236" width="6.75" style="7" customWidth="1"/>
    <col min="7237" max="7237" width="7.75" style="7" customWidth="1"/>
    <col min="7238" max="7426" width="9" style="7"/>
    <col min="7427" max="7427" width="10.875" style="7" customWidth="1"/>
    <col min="7428" max="7428" width="48.75" style="7" customWidth="1"/>
    <col min="7429" max="7429" width="13.25" style="7" customWidth="1"/>
    <col min="7430" max="7430" width="7.625" style="7" customWidth="1"/>
    <col min="7431" max="7431" width="7.25" style="7" customWidth="1"/>
    <col min="7432" max="7432" width="7.875" style="7" customWidth="1"/>
    <col min="7433" max="7433" width="12.625" style="7" customWidth="1"/>
    <col min="7434" max="7434" width="10.25" style="7" customWidth="1"/>
    <col min="7435" max="7435" width="15" style="7" customWidth="1"/>
    <col min="7436" max="7436" width="18" style="7" customWidth="1"/>
    <col min="7437" max="7437" width="8.375" style="7" customWidth="1"/>
    <col min="7438" max="7438" width="7.5" style="7" customWidth="1"/>
    <col min="7439" max="7439" width="9.5" style="7" customWidth="1"/>
    <col min="7440" max="7440" width="8.75" style="7" customWidth="1"/>
    <col min="7441" max="7441" width="9.25" style="7" customWidth="1"/>
    <col min="7442" max="7442" width="7" style="7" customWidth="1"/>
    <col min="7443" max="7446" width="9.25" style="7" customWidth="1"/>
    <col min="7447" max="7447" width="11.25" style="7" customWidth="1"/>
    <col min="7448" max="7448" width="12.375" style="7" customWidth="1"/>
    <col min="7449" max="7449" width="11.75" style="7" customWidth="1"/>
    <col min="7450" max="7450" width="12.25" style="7" customWidth="1"/>
    <col min="7451" max="7451" width="13.75" style="7" customWidth="1"/>
    <col min="7452" max="7452" width="15.375" style="7" customWidth="1"/>
    <col min="7453" max="7453" width="14.125" style="7" customWidth="1"/>
    <col min="7454" max="7454" width="15.875" style="7" customWidth="1"/>
    <col min="7455" max="7464" width="16.625" style="7" customWidth="1"/>
    <col min="7465" max="7465" width="19.5" style="7" customWidth="1"/>
    <col min="7466" max="7466" width="7.25" style="7" customWidth="1"/>
    <col min="7467" max="7467" width="9.875" style="7" customWidth="1"/>
    <col min="7468" max="7468" width="7.125" style="7" customWidth="1"/>
    <col min="7469" max="7469" width="6" style="7" customWidth="1"/>
    <col min="7470" max="7470" width="8.375" style="7" customWidth="1"/>
    <col min="7471" max="7471" width="5.625" style="7" customWidth="1"/>
    <col min="7472" max="7472" width="7.375" style="7" customWidth="1"/>
    <col min="7473" max="7473" width="10" style="7" customWidth="1"/>
    <col min="7474" max="7474" width="7.875" style="7" customWidth="1"/>
    <col min="7475" max="7475" width="6.75" style="7" customWidth="1"/>
    <col min="7476" max="7476" width="9" style="7"/>
    <col min="7477" max="7477" width="6.125" style="7" customWidth="1"/>
    <col min="7478" max="7478" width="6.75" style="7" customWidth="1"/>
    <col min="7479" max="7479" width="9.375" style="7" customWidth="1"/>
    <col min="7480" max="7480" width="7.375" style="7" customWidth="1"/>
    <col min="7481" max="7487" width="7.25" style="7" customWidth="1"/>
    <col min="7488" max="7488" width="8.625" style="7" customWidth="1"/>
    <col min="7489" max="7489" width="6.125" style="7" customWidth="1"/>
    <col min="7490" max="7490" width="6.875" style="7" customWidth="1"/>
    <col min="7491" max="7491" width="9.625" style="7" customWidth="1"/>
    <col min="7492" max="7492" width="6.75" style="7" customWidth="1"/>
    <col min="7493" max="7493" width="7.75" style="7" customWidth="1"/>
    <col min="7494" max="7682" width="9" style="7"/>
    <col min="7683" max="7683" width="10.875" style="7" customWidth="1"/>
    <col min="7684" max="7684" width="48.75" style="7" customWidth="1"/>
    <col min="7685" max="7685" width="13.25" style="7" customWidth="1"/>
    <col min="7686" max="7686" width="7.625" style="7" customWidth="1"/>
    <col min="7687" max="7687" width="7.25" style="7" customWidth="1"/>
    <col min="7688" max="7688" width="7.875" style="7" customWidth="1"/>
    <col min="7689" max="7689" width="12.625" style="7" customWidth="1"/>
    <col min="7690" max="7690" width="10.25" style="7" customWidth="1"/>
    <col min="7691" max="7691" width="15" style="7" customWidth="1"/>
    <col min="7692" max="7692" width="18" style="7" customWidth="1"/>
    <col min="7693" max="7693" width="8.375" style="7" customWidth="1"/>
    <col min="7694" max="7694" width="7.5" style="7" customWidth="1"/>
    <col min="7695" max="7695" width="9.5" style="7" customWidth="1"/>
    <col min="7696" max="7696" width="8.75" style="7" customWidth="1"/>
    <col min="7697" max="7697" width="9.25" style="7" customWidth="1"/>
    <col min="7698" max="7698" width="7" style="7" customWidth="1"/>
    <col min="7699" max="7702" width="9.25" style="7" customWidth="1"/>
    <col min="7703" max="7703" width="11.25" style="7" customWidth="1"/>
    <col min="7704" max="7704" width="12.375" style="7" customWidth="1"/>
    <col min="7705" max="7705" width="11.75" style="7" customWidth="1"/>
    <col min="7706" max="7706" width="12.25" style="7" customWidth="1"/>
    <col min="7707" max="7707" width="13.75" style="7" customWidth="1"/>
    <col min="7708" max="7708" width="15.375" style="7" customWidth="1"/>
    <col min="7709" max="7709" width="14.125" style="7" customWidth="1"/>
    <col min="7710" max="7710" width="15.875" style="7" customWidth="1"/>
    <col min="7711" max="7720" width="16.625" style="7" customWidth="1"/>
    <col min="7721" max="7721" width="19.5" style="7" customWidth="1"/>
    <col min="7722" max="7722" width="7.25" style="7" customWidth="1"/>
    <col min="7723" max="7723" width="9.875" style="7" customWidth="1"/>
    <col min="7724" max="7724" width="7.125" style="7" customWidth="1"/>
    <col min="7725" max="7725" width="6" style="7" customWidth="1"/>
    <col min="7726" max="7726" width="8.375" style="7" customWidth="1"/>
    <col min="7727" max="7727" width="5.625" style="7" customWidth="1"/>
    <col min="7728" max="7728" width="7.375" style="7" customWidth="1"/>
    <col min="7729" max="7729" width="10" style="7" customWidth="1"/>
    <col min="7730" max="7730" width="7.875" style="7" customWidth="1"/>
    <col min="7731" max="7731" width="6.75" style="7" customWidth="1"/>
    <col min="7732" max="7732" width="9" style="7"/>
    <col min="7733" max="7733" width="6.125" style="7" customWidth="1"/>
    <col min="7734" max="7734" width="6.75" style="7" customWidth="1"/>
    <col min="7735" max="7735" width="9.375" style="7" customWidth="1"/>
    <col min="7736" max="7736" width="7.375" style="7" customWidth="1"/>
    <col min="7737" max="7743" width="7.25" style="7" customWidth="1"/>
    <col min="7744" max="7744" width="8.625" style="7" customWidth="1"/>
    <col min="7745" max="7745" width="6.125" style="7" customWidth="1"/>
    <col min="7746" max="7746" width="6.875" style="7" customWidth="1"/>
    <col min="7747" max="7747" width="9.625" style="7" customWidth="1"/>
    <col min="7748" max="7748" width="6.75" style="7" customWidth="1"/>
    <col min="7749" max="7749" width="7.75" style="7" customWidth="1"/>
    <col min="7750" max="7938" width="9" style="7"/>
    <col min="7939" max="7939" width="10.875" style="7" customWidth="1"/>
    <col min="7940" max="7940" width="48.75" style="7" customWidth="1"/>
    <col min="7941" max="7941" width="13.25" style="7" customWidth="1"/>
    <col min="7942" max="7942" width="7.625" style="7" customWidth="1"/>
    <col min="7943" max="7943" width="7.25" style="7" customWidth="1"/>
    <col min="7944" max="7944" width="7.875" style="7" customWidth="1"/>
    <col min="7945" max="7945" width="12.625" style="7" customWidth="1"/>
    <col min="7946" max="7946" width="10.25" style="7" customWidth="1"/>
    <col min="7947" max="7947" width="15" style="7" customWidth="1"/>
    <col min="7948" max="7948" width="18" style="7" customWidth="1"/>
    <col min="7949" max="7949" width="8.375" style="7" customWidth="1"/>
    <col min="7950" max="7950" width="7.5" style="7" customWidth="1"/>
    <col min="7951" max="7951" width="9.5" style="7" customWidth="1"/>
    <col min="7952" max="7952" width="8.75" style="7" customWidth="1"/>
    <col min="7953" max="7953" width="9.25" style="7" customWidth="1"/>
    <col min="7954" max="7954" width="7" style="7" customWidth="1"/>
    <col min="7955" max="7958" width="9.25" style="7" customWidth="1"/>
    <col min="7959" max="7959" width="11.25" style="7" customWidth="1"/>
    <col min="7960" max="7960" width="12.375" style="7" customWidth="1"/>
    <col min="7961" max="7961" width="11.75" style="7" customWidth="1"/>
    <col min="7962" max="7962" width="12.25" style="7" customWidth="1"/>
    <col min="7963" max="7963" width="13.75" style="7" customWidth="1"/>
    <col min="7964" max="7964" width="15.375" style="7" customWidth="1"/>
    <col min="7965" max="7965" width="14.125" style="7" customWidth="1"/>
    <col min="7966" max="7966" width="15.875" style="7" customWidth="1"/>
    <col min="7967" max="7976" width="16.625" style="7" customWidth="1"/>
    <col min="7977" max="7977" width="19.5" style="7" customWidth="1"/>
    <col min="7978" max="7978" width="7.25" style="7" customWidth="1"/>
    <col min="7979" max="7979" width="9.875" style="7" customWidth="1"/>
    <col min="7980" max="7980" width="7.125" style="7" customWidth="1"/>
    <col min="7981" max="7981" width="6" style="7" customWidth="1"/>
    <col min="7982" max="7982" width="8.375" style="7" customWidth="1"/>
    <col min="7983" max="7983" width="5.625" style="7" customWidth="1"/>
    <col min="7984" max="7984" width="7.375" style="7" customWidth="1"/>
    <col min="7985" max="7985" width="10" style="7" customWidth="1"/>
    <col min="7986" max="7986" width="7.875" style="7" customWidth="1"/>
    <col min="7987" max="7987" width="6.75" style="7" customWidth="1"/>
    <col min="7988" max="7988" width="9" style="7"/>
    <col min="7989" max="7989" width="6.125" style="7" customWidth="1"/>
    <col min="7990" max="7990" width="6.75" style="7" customWidth="1"/>
    <col min="7991" max="7991" width="9.375" style="7" customWidth="1"/>
    <col min="7992" max="7992" width="7.375" style="7" customWidth="1"/>
    <col min="7993" max="7999" width="7.25" style="7" customWidth="1"/>
    <col min="8000" max="8000" width="8.625" style="7" customWidth="1"/>
    <col min="8001" max="8001" width="6.125" style="7" customWidth="1"/>
    <col min="8002" max="8002" width="6.875" style="7" customWidth="1"/>
    <col min="8003" max="8003" width="9.625" style="7" customWidth="1"/>
    <col min="8004" max="8004" width="6.75" style="7" customWidth="1"/>
    <col min="8005" max="8005" width="7.75" style="7" customWidth="1"/>
    <col min="8006" max="8194" width="9" style="7"/>
    <col min="8195" max="8195" width="10.875" style="7" customWidth="1"/>
    <col min="8196" max="8196" width="48.75" style="7" customWidth="1"/>
    <col min="8197" max="8197" width="13.25" style="7" customWidth="1"/>
    <col min="8198" max="8198" width="7.625" style="7" customWidth="1"/>
    <col min="8199" max="8199" width="7.25" style="7" customWidth="1"/>
    <col min="8200" max="8200" width="7.875" style="7" customWidth="1"/>
    <col min="8201" max="8201" width="12.625" style="7" customWidth="1"/>
    <col min="8202" max="8202" width="10.25" style="7" customWidth="1"/>
    <col min="8203" max="8203" width="15" style="7" customWidth="1"/>
    <col min="8204" max="8204" width="18" style="7" customWidth="1"/>
    <col min="8205" max="8205" width="8.375" style="7" customWidth="1"/>
    <col min="8206" max="8206" width="7.5" style="7" customWidth="1"/>
    <col min="8207" max="8207" width="9.5" style="7" customWidth="1"/>
    <col min="8208" max="8208" width="8.75" style="7" customWidth="1"/>
    <col min="8209" max="8209" width="9.25" style="7" customWidth="1"/>
    <col min="8210" max="8210" width="7" style="7" customWidth="1"/>
    <col min="8211" max="8214" width="9.25" style="7" customWidth="1"/>
    <col min="8215" max="8215" width="11.25" style="7" customWidth="1"/>
    <col min="8216" max="8216" width="12.375" style="7" customWidth="1"/>
    <col min="8217" max="8217" width="11.75" style="7" customWidth="1"/>
    <col min="8218" max="8218" width="12.25" style="7" customWidth="1"/>
    <col min="8219" max="8219" width="13.75" style="7" customWidth="1"/>
    <col min="8220" max="8220" width="15.375" style="7" customWidth="1"/>
    <col min="8221" max="8221" width="14.125" style="7" customWidth="1"/>
    <col min="8222" max="8222" width="15.875" style="7" customWidth="1"/>
    <col min="8223" max="8232" width="16.625" style="7" customWidth="1"/>
    <col min="8233" max="8233" width="19.5" style="7" customWidth="1"/>
    <col min="8234" max="8234" width="7.25" style="7" customWidth="1"/>
    <col min="8235" max="8235" width="9.875" style="7" customWidth="1"/>
    <col min="8236" max="8236" width="7.125" style="7" customWidth="1"/>
    <col min="8237" max="8237" width="6" style="7" customWidth="1"/>
    <col min="8238" max="8238" width="8.375" style="7" customWidth="1"/>
    <col min="8239" max="8239" width="5.625" style="7" customWidth="1"/>
    <col min="8240" max="8240" width="7.375" style="7" customWidth="1"/>
    <col min="8241" max="8241" width="10" style="7" customWidth="1"/>
    <col min="8242" max="8242" width="7.875" style="7" customWidth="1"/>
    <col min="8243" max="8243" width="6.75" style="7" customWidth="1"/>
    <col min="8244" max="8244" width="9" style="7"/>
    <col min="8245" max="8245" width="6.125" style="7" customWidth="1"/>
    <col min="8246" max="8246" width="6.75" style="7" customWidth="1"/>
    <col min="8247" max="8247" width="9.375" style="7" customWidth="1"/>
    <col min="8248" max="8248" width="7.375" style="7" customWidth="1"/>
    <col min="8249" max="8255" width="7.25" style="7" customWidth="1"/>
    <col min="8256" max="8256" width="8.625" style="7" customWidth="1"/>
    <col min="8257" max="8257" width="6.125" style="7" customWidth="1"/>
    <col min="8258" max="8258" width="6.875" style="7" customWidth="1"/>
    <col min="8259" max="8259" width="9.625" style="7" customWidth="1"/>
    <col min="8260" max="8260" width="6.75" style="7" customWidth="1"/>
    <col min="8261" max="8261" width="7.75" style="7" customWidth="1"/>
    <col min="8262" max="8450" width="9" style="7"/>
    <col min="8451" max="8451" width="10.875" style="7" customWidth="1"/>
    <col min="8452" max="8452" width="48.75" style="7" customWidth="1"/>
    <col min="8453" max="8453" width="13.25" style="7" customWidth="1"/>
    <col min="8454" max="8454" width="7.625" style="7" customWidth="1"/>
    <col min="8455" max="8455" width="7.25" style="7" customWidth="1"/>
    <col min="8456" max="8456" width="7.875" style="7" customWidth="1"/>
    <col min="8457" max="8457" width="12.625" style="7" customWidth="1"/>
    <col min="8458" max="8458" width="10.25" style="7" customWidth="1"/>
    <col min="8459" max="8459" width="15" style="7" customWidth="1"/>
    <col min="8460" max="8460" width="18" style="7" customWidth="1"/>
    <col min="8461" max="8461" width="8.375" style="7" customWidth="1"/>
    <col min="8462" max="8462" width="7.5" style="7" customWidth="1"/>
    <col min="8463" max="8463" width="9.5" style="7" customWidth="1"/>
    <col min="8464" max="8464" width="8.75" style="7" customWidth="1"/>
    <col min="8465" max="8465" width="9.25" style="7" customWidth="1"/>
    <col min="8466" max="8466" width="7" style="7" customWidth="1"/>
    <col min="8467" max="8470" width="9.25" style="7" customWidth="1"/>
    <col min="8471" max="8471" width="11.25" style="7" customWidth="1"/>
    <col min="8472" max="8472" width="12.375" style="7" customWidth="1"/>
    <col min="8473" max="8473" width="11.75" style="7" customWidth="1"/>
    <col min="8474" max="8474" width="12.25" style="7" customWidth="1"/>
    <col min="8475" max="8475" width="13.75" style="7" customWidth="1"/>
    <col min="8476" max="8476" width="15.375" style="7" customWidth="1"/>
    <col min="8477" max="8477" width="14.125" style="7" customWidth="1"/>
    <col min="8478" max="8478" width="15.875" style="7" customWidth="1"/>
    <col min="8479" max="8488" width="16.625" style="7" customWidth="1"/>
    <col min="8489" max="8489" width="19.5" style="7" customWidth="1"/>
    <col min="8490" max="8490" width="7.25" style="7" customWidth="1"/>
    <col min="8491" max="8491" width="9.875" style="7" customWidth="1"/>
    <col min="8492" max="8492" width="7.125" style="7" customWidth="1"/>
    <col min="8493" max="8493" width="6" style="7" customWidth="1"/>
    <col min="8494" max="8494" width="8.375" style="7" customWidth="1"/>
    <col min="8495" max="8495" width="5.625" style="7" customWidth="1"/>
    <col min="8496" max="8496" width="7.375" style="7" customWidth="1"/>
    <col min="8497" max="8497" width="10" style="7" customWidth="1"/>
    <col min="8498" max="8498" width="7.875" style="7" customWidth="1"/>
    <col min="8499" max="8499" width="6.75" style="7" customWidth="1"/>
    <col min="8500" max="8500" width="9" style="7"/>
    <col min="8501" max="8501" width="6.125" style="7" customWidth="1"/>
    <col min="8502" max="8502" width="6.75" style="7" customWidth="1"/>
    <col min="8503" max="8503" width="9.375" style="7" customWidth="1"/>
    <col min="8504" max="8504" width="7.375" style="7" customWidth="1"/>
    <col min="8505" max="8511" width="7.25" style="7" customWidth="1"/>
    <col min="8512" max="8512" width="8.625" style="7" customWidth="1"/>
    <col min="8513" max="8513" width="6.125" style="7" customWidth="1"/>
    <col min="8514" max="8514" width="6.875" style="7" customWidth="1"/>
    <col min="8515" max="8515" width="9.625" style="7" customWidth="1"/>
    <col min="8516" max="8516" width="6.75" style="7" customWidth="1"/>
    <col min="8517" max="8517" width="7.75" style="7" customWidth="1"/>
    <col min="8518" max="8706" width="9" style="7"/>
    <col min="8707" max="8707" width="10.875" style="7" customWidth="1"/>
    <col min="8708" max="8708" width="48.75" style="7" customWidth="1"/>
    <col min="8709" max="8709" width="13.25" style="7" customWidth="1"/>
    <col min="8710" max="8710" width="7.625" style="7" customWidth="1"/>
    <col min="8711" max="8711" width="7.25" style="7" customWidth="1"/>
    <col min="8712" max="8712" width="7.875" style="7" customWidth="1"/>
    <col min="8713" max="8713" width="12.625" style="7" customWidth="1"/>
    <col min="8714" max="8714" width="10.25" style="7" customWidth="1"/>
    <col min="8715" max="8715" width="15" style="7" customWidth="1"/>
    <col min="8716" max="8716" width="18" style="7" customWidth="1"/>
    <col min="8717" max="8717" width="8.375" style="7" customWidth="1"/>
    <col min="8718" max="8718" width="7.5" style="7" customWidth="1"/>
    <col min="8719" max="8719" width="9.5" style="7" customWidth="1"/>
    <col min="8720" max="8720" width="8.75" style="7" customWidth="1"/>
    <col min="8721" max="8721" width="9.25" style="7" customWidth="1"/>
    <col min="8722" max="8722" width="7" style="7" customWidth="1"/>
    <col min="8723" max="8726" width="9.25" style="7" customWidth="1"/>
    <col min="8727" max="8727" width="11.25" style="7" customWidth="1"/>
    <col min="8728" max="8728" width="12.375" style="7" customWidth="1"/>
    <col min="8729" max="8729" width="11.75" style="7" customWidth="1"/>
    <col min="8730" max="8730" width="12.25" style="7" customWidth="1"/>
    <col min="8731" max="8731" width="13.75" style="7" customWidth="1"/>
    <col min="8732" max="8732" width="15.375" style="7" customWidth="1"/>
    <col min="8733" max="8733" width="14.125" style="7" customWidth="1"/>
    <col min="8734" max="8734" width="15.875" style="7" customWidth="1"/>
    <col min="8735" max="8744" width="16.625" style="7" customWidth="1"/>
    <col min="8745" max="8745" width="19.5" style="7" customWidth="1"/>
    <col min="8746" max="8746" width="7.25" style="7" customWidth="1"/>
    <col min="8747" max="8747" width="9.875" style="7" customWidth="1"/>
    <col min="8748" max="8748" width="7.125" style="7" customWidth="1"/>
    <col min="8749" max="8749" width="6" style="7" customWidth="1"/>
    <col min="8750" max="8750" width="8.375" style="7" customWidth="1"/>
    <col min="8751" max="8751" width="5.625" style="7" customWidth="1"/>
    <col min="8752" max="8752" width="7.375" style="7" customWidth="1"/>
    <col min="8753" max="8753" width="10" style="7" customWidth="1"/>
    <col min="8754" max="8754" width="7.875" style="7" customWidth="1"/>
    <col min="8755" max="8755" width="6.75" style="7" customWidth="1"/>
    <col min="8756" max="8756" width="9" style="7"/>
    <col min="8757" max="8757" width="6.125" style="7" customWidth="1"/>
    <col min="8758" max="8758" width="6.75" style="7" customWidth="1"/>
    <col min="8759" max="8759" width="9.375" style="7" customWidth="1"/>
    <col min="8760" max="8760" width="7.375" style="7" customWidth="1"/>
    <col min="8761" max="8767" width="7.25" style="7" customWidth="1"/>
    <col min="8768" max="8768" width="8.625" style="7" customWidth="1"/>
    <col min="8769" max="8769" width="6.125" style="7" customWidth="1"/>
    <col min="8770" max="8770" width="6.875" style="7" customWidth="1"/>
    <col min="8771" max="8771" width="9.625" style="7" customWidth="1"/>
    <col min="8772" max="8772" width="6.75" style="7" customWidth="1"/>
    <col min="8773" max="8773" width="7.75" style="7" customWidth="1"/>
    <col min="8774" max="8962" width="9" style="7"/>
    <col min="8963" max="8963" width="10.875" style="7" customWidth="1"/>
    <col min="8964" max="8964" width="48.75" style="7" customWidth="1"/>
    <col min="8965" max="8965" width="13.25" style="7" customWidth="1"/>
    <col min="8966" max="8966" width="7.625" style="7" customWidth="1"/>
    <col min="8967" max="8967" width="7.25" style="7" customWidth="1"/>
    <col min="8968" max="8968" width="7.875" style="7" customWidth="1"/>
    <col min="8969" max="8969" width="12.625" style="7" customWidth="1"/>
    <col min="8970" max="8970" width="10.25" style="7" customWidth="1"/>
    <col min="8971" max="8971" width="15" style="7" customWidth="1"/>
    <col min="8972" max="8972" width="18" style="7" customWidth="1"/>
    <col min="8973" max="8973" width="8.375" style="7" customWidth="1"/>
    <col min="8974" max="8974" width="7.5" style="7" customWidth="1"/>
    <col min="8975" max="8975" width="9.5" style="7" customWidth="1"/>
    <col min="8976" max="8976" width="8.75" style="7" customWidth="1"/>
    <col min="8977" max="8977" width="9.25" style="7" customWidth="1"/>
    <col min="8978" max="8978" width="7" style="7" customWidth="1"/>
    <col min="8979" max="8982" width="9.25" style="7" customWidth="1"/>
    <col min="8983" max="8983" width="11.25" style="7" customWidth="1"/>
    <col min="8984" max="8984" width="12.375" style="7" customWidth="1"/>
    <col min="8985" max="8985" width="11.75" style="7" customWidth="1"/>
    <col min="8986" max="8986" width="12.25" style="7" customWidth="1"/>
    <col min="8987" max="8987" width="13.75" style="7" customWidth="1"/>
    <col min="8988" max="8988" width="15.375" style="7" customWidth="1"/>
    <col min="8989" max="8989" width="14.125" style="7" customWidth="1"/>
    <col min="8990" max="8990" width="15.875" style="7" customWidth="1"/>
    <col min="8991" max="9000" width="16.625" style="7" customWidth="1"/>
    <col min="9001" max="9001" width="19.5" style="7" customWidth="1"/>
    <col min="9002" max="9002" width="7.25" style="7" customWidth="1"/>
    <col min="9003" max="9003" width="9.875" style="7" customWidth="1"/>
    <col min="9004" max="9004" width="7.125" style="7" customWidth="1"/>
    <col min="9005" max="9005" width="6" style="7" customWidth="1"/>
    <col min="9006" max="9006" width="8.375" style="7" customWidth="1"/>
    <col min="9007" max="9007" width="5.625" style="7" customWidth="1"/>
    <col min="9008" max="9008" width="7.375" style="7" customWidth="1"/>
    <col min="9009" max="9009" width="10" style="7" customWidth="1"/>
    <col min="9010" max="9010" width="7.875" style="7" customWidth="1"/>
    <col min="9011" max="9011" width="6.75" style="7" customWidth="1"/>
    <col min="9012" max="9012" width="9" style="7"/>
    <col min="9013" max="9013" width="6.125" style="7" customWidth="1"/>
    <col min="9014" max="9014" width="6.75" style="7" customWidth="1"/>
    <col min="9015" max="9015" width="9.375" style="7" customWidth="1"/>
    <col min="9016" max="9016" width="7.375" style="7" customWidth="1"/>
    <col min="9017" max="9023" width="7.25" style="7" customWidth="1"/>
    <col min="9024" max="9024" width="8.625" style="7" customWidth="1"/>
    <col min="9025" max="9025" width="6.125" style="7" customWidth="1"/>
    <col min="9026" max="9026" width="6.875" style="7" customWidth="1"/>
    <col min="9027" max="9027" width="9.625" style="7" customWidth="1"/>
    <col min="9028" max="9028" width="6.75" style="7" customWidth="1"/>
    <col min="9029" max="9029" width="7.75" style="7" customWidth="1"/>
    <col min="9030" max="9218" width="9" style="7"/>
    <col min="9219" max="9219" width="10.875" style="7" customWidth="1"/>
    <col min="9220" max="9220" width="48.75" style="7" customWidth="1"/>
    <col min="9221" max="9221" width="13.25" style="7" customWidth="1"/>
    <col min="9222" max="9222" width="7.625" style="7" customWidth="1"/>
    <col min="9223" max="9223" width="7.25" style="7" customWidth="1"/>
    <col min="9224" max="9224" width="7.875" style="7" customWidth="1"/>
    <col min="9225" max="9225" width="12.625" style="7" customWidth="1"/>
    <col min="9226" max="9226" width="10.25" style="7" customWidth="1"/>
    <col min="9227" max="9227" width="15" style="7" customWidth="1"/>
    <col min="9228" max="9228" width="18" style="7" customWidth="1"/>
    <col min="9229" max="9229" width="8.375" style="7" customWidth="1"/>
    <col min="9230" max="9230" width="7.5" style="7" customWidth="1"/>
    <col min="9231" max="9231" width="9.5" style="7" customWidth="1"/>
    <col min="9232" max="9232" width="8.75" style="7" customWidth="1"/>
    <col min="9233" max="9233" width="9.25" style="7" customWidth="1"/>
    <col min="9234" max="9234" width="7" style="7" customWidth="1"/>
    <col min="9235" max="9238" width="9.25" style="7" customWidth="1"/>
    <col min="9239" max="9239" width="11.25" style="7" customWidth="1"/>
    <col min="9240" max="9240" width="12.375" style="7" customWidth="1"/>
    <col min="9241" max="9241" width="11.75" style="7" customWidth="1"/>
    <col min="9242" max="9242" width="12.25" style="7" customWidth="1"/>
    <col min="9243" max="9243" width="13.75" style="7" customWidth="1"/>
    <col min="9244" max="9244" width="15.375" style="7" customWidth="1"/>
    <col min="9245" max="9245" width="14.125" style="7" customWidth="1"/>
    <col min="9246" max="9246" width="15.875" style="7" customWidth="1"/>
    <col min="9247" max="9256" width="16.625" style="7" customWidth="1"/>
    <col min="9257" max="9257" width="19.5" style="7" customWidth="1"/>
    <col min="9258" max="9258" width="7.25" style="7" customWidth="1"/>
    <col min="9259" max="9259" width="9.875" style="7" customWidth="1"/>
    <col min="9260" max="9260" width="7.125" style="7" customWidth="1"/>
    <col min="9261" max="9261" width="6" style="7" customWidth="1"/>
    <col min="9262" max="9262" width="8.375" style="7" customWidth="1"/>
    <col min="9263" max="9263" width="5.625" style="7" customWidth="1"/>
    <col min="9264" max="9264" width="7.375" style="7" customWidth="1"/>
    <col min="9265" max="9265" width="10" style="7" customWidth="1"/>
    <col min="9266" max="9266" width="7.875" style="7" customWidth="1"/>
    <col min="9267" max="9267" width="6.75" style="7" customWidth="1"/>
    <col min="9268" max="9268" width="9" style="7"/>
    <col min="9269" max="9269" width="6.125" style="7" customWidth="1"/>
    <col min="9270" max="9270" width="6.75" style="7" customWidth="1"/>
    <col min="9271" max="9271" width="9.375" style="7" customWidth="1"/>
    <col min="9272" max="9272" width="7.375" style="7" customWidth="1"/>
    <col min="9273" max="9279" width="7.25" style="7" customWidth="1"/>
    <col min="9280" max="9280" width="8.625" style="7" customWidth="1"/>
    <col min="9281" max="9281" width="6.125" style="7" customWidth="1"/>
    <col min="9282" max="9282" width="6.875" style="7" customWidth="1"/>
    <col min="9283" max="9283" width="9.625" style="7" customWidth="1"/>
    <col min="9284" max="9284" width="6.75" style="7" customWidth="1"/>
    <col min="9285" max="9285" width="7.75" style="7" customWidth="1"/>
    <col min="9286" max="9474" width="9" style="7"/>
    <col min="9475" max="9475" width="10.875" style="7" customWidth="1"/>
    <col min="9476" max="9476" width="48.75" style="7" customWidth="1"/>
    <col min="9477" max="9477" width="13.25" style="7" customWidth="1"/>
    <col min="9478" max="9478" width="7.625" style="7" customWidth="1"/>
    <col min="9479" max="9479" width="7.25" style="7" customWidth="1"/>
    <col min="9480" max="9480" width="7.875" style="7" customWidth="1"/>
    <col min="9481" max="9481" width="12.625" style="7" customWidth="1"/>
    <col min="9482" max="9482" width="10.25" style="7" customWidth="1"/>
    <col min="9483" max="9483" width="15" style="7" customWidth="1"/>
    <col min="9484" max="9484" width="18" style="7" customWidth="1"/>
    <col min="9485" max="9485" width="8.375" style="7" customWidth="1"/>
    <col min="9486" max="9486" width="7.5" style="7" customWidth="1"/>
    <col min="9487" max="9487" width="9.5" style="7" customWidth="1"/>
    <col min="9488" max="9488" width="8.75" style="7" customWidth="1"/>
    <col min="9489" max="9489" width="9.25" style="7" customWidth="1"/>
    <col min="9490" max="9490" width="7" style="7" customWidth="1"/>
    <col min="9491" max="9494" width="9.25" style="7" customWidth="1"/>
    <col min="9495" max="9495" width="11.25" style="7" customWidth="1"/>
    <col min="9496" max="9496" width="12.375" style="7" customWidth="1"/>
    <col min="9497" max="9497" width="11.75" style="7" customWidth="1"/>
    <col min="9498" max="9498" width="12.25" style="7" customWidth="1"/>
    <col min="9499" max="9499" width="13.75" style="7" customWidth="1"/>
    <col min="9500" max="9500" width="15.375" style="7" customWidth="1"/>
    <col min="9501" max="9501" width="14.125" style="7" customWidth="1"/>
    <col min="9502" max="9502" width="15.875" style="7" customWidth="1"/>
    <col min="9503" max="9512" width="16.625" style="7" customWidth="1"/>
    <col min="9513" max="9513" width="19.5" style="7" customWidth="1"/>
    <col min="9514" max="9514" width="7.25" style="7" customWidth="1"/>
    <col min="9515" max="9515" width="9.875" style="7" customWidth="1"/>
    <col min="9516" max="9516" width="7.125" style="7" customWidth="1"/>
    <col min="9517" max="9517" width="6" style="7" customWidth="1"/>
    <col min="9518" max="9518" width="8.375" style="7" customWidth="1"/>
    <col min="9519" max="9519" width="5.625" style="7" customWidth="1"/>
    <col min="9520" max="9520" width="7.375" style="7" customWidth="1"/>
    <col min="9521" max="9521" width="10" style="7" customWidth="1"/>
    <col min="9522" max="9522" width="7.875" style="7" customWidth="1"/>
    <col min="9523" max="9523" width="6.75" style="7" customWidth="1"/>
    <col min="9524" max="9524" width="9" style="7"/>
    <col min="9525" max="9525" width="6.125" style="7" customWidth="1"/>
    <col min="9526" max="9526" width="6.75" style="7" customWidth="1"/>
    <col min="9527" max="9527" width="9.375" style="7" customWidth="1"/>
    <col min="9528" max="9528" width="7.375" style="7" customWidth="1"/>
    <col min="9529" max="9535" width="7.25" style="7" customWidth="1"/>
    <col min="9536" max="9536" width="8.625" style="7" customWidth="1"/>
    <col min="9537" max="9537" width="6.125" style="7" customWidth="1"/>
    <col min="9538" max="9538" width="6.875" style="7" customWidth="1"/>
    <col min="9539" max="9539" width="9.625" style="7" customWidth="1"/>
    <col min="9540" max="9540" width="6.75" style="7" customWidth="1"/>
    <col min="9541" max="9541" width="7.75" style="7" customWidth="1"/>
    <col min="9542" max="9730" width="9" style="7"/>
    <col min="9731" max="9731" width="10.875" style="7" customWidth="1"/>
    <col min="9732" max="9732" width="48.75" style="7" customWidth="1"/>
    <col min="9733" max="9733" width="13.25" style="7" customWidth="1"/>
    <col min="9734" max="9734" width="7.625" style="7" customWidth="1"/>
    <col min="9735" max="9735" width="7.25" style="7" customWidth="1"/>
    <col min="9736" max="9736" width="7.875" style="7" customWidth="1"/>
    <col min="9737" max="9737" width="12.625" style="7" customWidth="1"/>
    <col min="9738" max="9738" width="10.25" style="7" customWidth="1"/>
    <col min="9739" max="9739" width="15" style="7" customWidth="1"/>
    <col min="9740" max="9740" width="18" style="7" customWidth="1"/>
    <col min="9741" max="9741" width="8.375" style="7" customWidth="1"/>
    <col min="9742" max="9742" width="7.5" style="7" customWidth="1"/>
    <col min="9743" max="9743" width="9.5" style="7" customWidth="1"/>
    <col min="9744" max="9744" width="8.75" style="7" customWidth="1"/>
    <col min="9745" max="9745" width="9.25" style="7" customWidth="1"/>
    <col min="9746" max="9746" width="7" style="7" customWidth="1"/>
    <col min="9747" max="9750" width="9.25" style="7" customWidth="1"/>
    <col min="9751" max="9751" width="11.25" style="7" customWidth="1"/>
    <col min="9752" max="9752" width="12.375" style="7" customWidth="1"/>
    <col min="9753" max="9753" width="11.75" style="7" customWidth="1"/>
    <col min="9754" max="9754" width="12.25" style="7" customWidth="1"/>
    <col min="9755" max="9755" width="13.75" style="7" customWidth="1"/>
    <col min="9756" max="9756" width="15.375" style="7" customWidth="1"/>
    <col min="9757" max="9757" width="14.125" style="7" customWidth="1"/>
    <col min="9758" max="9758" width="15.875" style="7" customWidth="1"/>
    <col min="9759" max="9768" width="16.625" style="7" customWidth="1"/>
    <col min="9769" max="9769" width="19.5" style="7" customWidth="1"/>
    <col min="9770" max="9770" width="7.25" style="7" customWidth="1"/>
    <col min="9771" max="9771" width="9.875" style="7" customWidth="1"/>
    <col min="9772" max="9772" width="7.125" style="7" customWidth="1"/>
    <col min="9773" max="9773" width="6" style="7" customWidth="1"/>
    <col min="9774" max="9774" width="8.375" style="7" customWidth="1"/>
    <col min="9775" max="9775" width="5.625" style="7" customWidth="1"/>
    <col min="9776" max="9776" width="7.375" style="7" customWidth="1"/>
    <col min="9777" max="9777" width="10" style="7" customWidth="1"/>
    <col min="9778" max="9778" width="7.875" style="7" customWidth="1"/>
    <col min="9779" max="9779" width="6.75" style="7" customWidth="1"/>
    <col min="9780" max="9780" width="9" style="7"/>
    <col min="9781" max="9781" width="6.125" style="7" customWidth="1"/>
    <col min="9782" max="9782" width="6.75" style="7" customWidth="1"/>
    <col min="9783" max="9783" width="9.375" style="7" customWidth="1"/>
    <col min="9784" max="9784" width="7.375" style="7" customWidth="1"/>
    <col min="9785" max="9791" width="7.25" style="7" customWidth="1"/>
    <col min="9792" max="9792" width="8.625" style="7" customWidth="1"/>
    <col min="9793" max="9793" width="6.125" style="7" customWidth="1"/>
    <col min="9794" max="9794" width="6.875" style="7" customWidth="1"/>
    <col min="9795" max="9795" width="9.625" style="7" customWidth="1"/>
    <col min="9796" max="9796" width="6.75" style="7" customWidth="1"/>
    <col min="9797" max="9797" width="7.75" style="7" customWidth="1"/>
    <col min="9798" max="9986" width="9" style="7"/>
    <col min="9987" max="9987" width="10.875" style="7" customWidth="1"/>
    <col min="9988" max="9988" width="48.75" style="7" customWidth="1"/>
    <col min="9989" max="9989" width="13.25" style="7" customWidth="1"/>
    <col min="9990" max="9990" width="7.625" style="7" customWidth="1"/>
    <col min="9991" max="9991" width="7.25" style="7" customWidth="1"/>
    <col min="9992" max="9992" width="7.875" style="7" customWidth="1"/>
    <col min="9993" max="9993" width="12.625" style="7" customWidth="1"/>
    <col min="9994" max="9994" width="10.25" style="7" customWidth="1"/>
    <col min="9995" max="9995" width="15" style="7" customWidth="1"/>
    <col min="9996" max="9996" width="18" style="7" customWidth="1"/>
    <col min="9997" max="9997" width="8.375" style="7" customWidth="1"/>
    <col min="9998" max="9998" width="7.5" style="7" customWidth="1"/>
    <col min="9999" max="9999" width="9.5" style="7" customWidth="1"/>
    <col min="10000" max="10000" width="8.75" style="7" customWidth="1"/>
    <col min="10001" max="10001" width="9.25" style="7" customWidth="1"/>
    <col min="10002" max="10002" width="7" style="7" customWidth="1"/>
    <col min="10003" max="10006" width="9.25" style="7" customWidth="1"/>
    <col min="10007" max="10007" width="11.25" style="7" customWidth="1"/>
    <col min="10008" max="10008" width="12.375" style="7" customWidth="1"/>
    <col min="10009" max="10009" width="11.75" style="7" customWidth="1"/>
    <col min="10010" max="10010" width="12.25" style="7" customWidth="1"/>
    <col min="10011" max="10011" width="13.75" style="7" customWidth="1"/>
    <col min="10012" max="10012" width="15.375" style="7" customWidth="1"/>
    <col min="10013" max="10013" width="14.125" style="7" customWidth="1"/>
    <col min="10014" max="10014" width="15.875" style="7" customWidth="1"/>
    <col min="10015" max="10024" width="16.625" style="7" customWidth="1"/>
    <col min="10025" max="10025" width="19.5" style="7" customWidth="1"/>
    <col min="10026" max="10026" width="7.25" style="7" customWidth="1"/>
    <col min="10027" max="10027" width="9.875" style="7" customWidth="1"/>
    <col min="10028" max="10028" width="7.125" style="7" customWidth="1"/>
    <col min="10029" max="10029" width="6" style="7" customWidth="1"/>
    <col min="10030" max="10030" width="8.375" style="7" customWidth="1"/>
    <col min="10031" max="10031" width="5.625" style="7" customWidth="1"/>
    <col min="10032" max="10032" width="7.375" style="7" customWidth="1"/>
    <col min="10033" max="10033" width="10" style="7" customWidth="1"/>
    <col min="10034" max="10034" width="7.875" style="7" customWidth="1"/>
    <col min="10035" max="10035" width="6.75" style="7" customWidth="1"/>
    <col min="10036" max="10036" width="9" style="7"/>
    <col min="10037" max="10037" width="6.125" style="7" customWidth="1"/>
    <col min="10038" max="10038" width="6.75" style="7" customWidth="1"/>
    <col min="10039" max="10039" width="9.375" style="7" customWidth="1"/>
    <col min="10040" max="10040" width="7.375" style="7" customWidth="1"/>
    <col min="10041" max="10047" width="7.25" style="7" customWidth="1"/>
    <col min="10048" max="10048" width="8.625" style="7" customWidth="1"/>
    <col min="10049" max="10049" width="6.125" style="7" customWidth="1"/>
    <col min="10050" max="10050" width="6.875" style="7" customWidth="1"/>
    <col min="10051" max="10051" width="9.625" style="7" customWidth="1"/>
    <col min="10052" max="10052" width="6.75" style="7" customWidth="1"/>
    <col min="10053" max="10053" width="7.75" style="7" customWidth="1"/>
    <col min="10054" max="10242" width="9" style="7"/>
    <col min="10243" max="10243" width="10.875" style="7" customWidth="1"/>
    <col min="10244" max="10244" width="48.75" style="7" customWidth="1"/>
    <col min="10245" max="10245" width="13.25" style="7" customWidth="1"/>
    <col min="10246" max="10246" width="7.625" style="7" customWidth="1"/>
    <col min="10247" max="10247" width="7.25" style="7" customWidth="1"/>
    <col min="10248" max="10248" width="7.875" style="7" customWidth="1"/>
    <col min="10249" max="10249" width="12.625" style="7" customWidth="1"/>
    <col min="10250" max="10250" width="10.25" style="7" customWidth="1"/>
    <col min="10251" max="10251" width="15" style="7" customWidth="1"/>
    <col min="10252" max="10252" width="18" style="7" customWidth="1"/>
    <col min="10253" max="10253" width="8.375" style="7" customWidth="1"/>
    <col min="10254" max="10254" width="7.5" style="7" customWidth="1"/>
    <col min="10255" max="10255" width="9.5" style="7" customWidth="1"/>
    <col min="10256" max="10256" width="8.75" style="7" customWidth="1"/>
    <col min="10257" max="10257" width="9.25" style="7" customWidth="1"/>
    <col min="10258" max="10258" width="7" style="7" customWidth="1"/>
    <col min="10259" max="10262" width="9.25" style="7" customWidth="1"/>
    <col min="10263" max="10263" width="11.25" style="7" customWidth="1"/>
    <col min="10264" max="10264" width="12.375" style="7" customWidth="1"/>
    <col min="10265" max="10265" width="11.75" style="7" customWidth="1"/>
    <col min="10266" max="10266" width="12.25" style="7" customWidth="1"/>
    <col min="10267" max="10267" width="13.75" style="7" customWidth="1"/>
    <col min="10268" max="10268" width="15.375" style="7" customWidth="1"/>
    <col min="10269" max="10269" width="14.125" style="7" customWidth="1"/>
    <col min="10270" max="10270" width="15.875" style="7" customWidth="1"/>
    <col min="10271" max="10280" width="16.625" style="7" customWidth="1"/>
    <col min="10281" max="10281" width="19.5" style="7" customWidth="1"/>
    <col min="10282" max="10282" width="7.25" style="7" customWidth="1"/>
    <col min="10283" max="10283" width="9.875" style="7" customWidth="1"/>
    <col min="10284" max="10284" width="7.125" style="7" customWidth="1"/>
    <col min="10285" max="10285" width="6" style="7" customWidth="1"/>
    <col min="10286" max="10286" width="8.375" style="7" customWidth="1"/>
    <col min="10287" max="10287" width="5.625" style="7" customWidth="1"/>
    <col min="10288" max="10288" width="7.375" style="7" customWidth="1"/>
    <col min="10289" max="10289" width="10" style="7" customWidth="1"/>
    <col min="10290" max="10290" width="7.875" style="7" customWidth="1"/>
    <col min="10291" max="10291" width="6.75" style="7" customWidth="1"/>
    <col min="10292" max="10292" width="9" style="7"/>
    <col min="10293" max="10293" width="6.125" style="7" customWidth="1"/>
    <col min="10294" max="10294" width="6.75" style="7" customWidth="1"/>
    <col min="10295" max="10295" width="9.375" style="7" customWidth="1"/>
    <col min="10296" max="10296" width="7.375" style="7" customWidth="1"/>
    <col min="10297" max="10303" width="7.25" style="7" customWidth="1"/>
    <col min="10304" max="10304" width="8.625" style="7" customWidth="1"/>
    <col min="10305" max="10305" width="6.125" style="7" customWidth="1"/>
    <col min="10306" max="10306" width="6.875" style="7" customWidth="1"/>
    <col min="10307" max="10307" width="9.625" style="7" customWidth="1"/>
    <col min="10308" max="10308" width="6.75" style="7" customWidth="1"/>
    <col min="10309" max="10309" width="7.75" style="7" customWidth="1"/>
    <col min="10310" max="10498" width="9" style="7"/>
    <col min="10499" max="10499" width="10.875" style="7" customWidth="1"/>
    <col min="10500" max="10500" width="48.75" style="7" customWidth="1"/>
    <col min="10501" max="10501" width="13.25" style="7" customWidth="1"/>
    <col min="10502" max="10502" width="7.625" style="7" customWidth="1"/>
    <col min="10503" max="10503" width="7.25" style="7" customWidth="1"/>
    <col min="10504" max="10504" width="7.875" style="7" customWidth="1"/>
    <col min="10505" max="10505" width="12.625" style="7" customWidth="1"/>
    <col min="10506" max="10506" width="10.25" style="7" customWidth="1"/>
    <col min="10507" max="10507" width="15" style="7" customWidth="1"/>
    <col min="10508" max="10508" width="18" style="7" customWidth="1"/>
    <col min="10509" max="10509" width="8.375" style="7" customWidth="1"/>
    <col min="10510" max="10510" width="7.5" style="7" customWidth="1"/>
    <col min="10511" max="10511" width="9.5" style="7" customWidth="1"/>
    <col min="10512" max="10512" width="8.75" style="7" customWidth="1"/>
    <col min="10513" max="10513" width="9.25" style="7" customWidth="1"/>
    <col min="10514" max="10514" width="7" style="7" customWidth="1"/>
    <col min="10515" max="10518" width="9.25" style="7" customWidth="1"/>
    <col min="10519" max="10519" width="11.25" style="7" customWidth="1"/>
    <col min="10520" max="10520" width="12.375" style="7" customWidth="1"/>
    <col min="10521" max="10521" width="11.75" style="7" customWidth="1"/>
    <col min="10522" max="10522" width="12.25" style="7" customWidth="1"/>
    <col min="10523" max="10523" width="13.75" style="7" customWidth="1"/>
    <col min="10524" max="10524" width="15.375" style="7" customWidth="1"/>
    <col min="10525" max="10525" width="14.125" style="7" customWidth="1"/>
    <col min="10526" max="10526" width="15.875" style="7" customWidth="1"/>
    <col min="10527" max="10536" width="16.625" style="7" customWidth="1"/>
    <col min="10537" max="10537" width="19.5" style="7" customWidth="1"/>
    <col min="10538" max="10538" width="7.25" style="7" customWidth="1"/>
    <col min="10539" max="10539" width="9.875" style="7" customWidth="1"/>
    <col min="10540" max="10540" width="7.125" style="7" customWidth="1"/>
    <col min="10541" max="10541" width="6" style="7" customWidth="1"/>
    <col min="10542" max="10542" width="8.375" style="7" customWidth="1"/>
    <col min="10543" max="10543" width="5.625" style="7" customWidth="1"/>
    <col min="10544" max="10544" width="7.375" style="7" customWidth="1"/>
    <col min="10545" max="10545" width="10" style="7" customWidth="1"/>
    <col min="10546" max="10546" width="7.875" style="7" customWidth="1"/>
    <col min="10547" max="10547" width="6.75" style="7" customWidth="1"/>
    <col min="10548" max="10548" width="9" style="7"/>
    <col min="10549" max="10549" width="6.125" style="7" customWidth="1"/>
    <col min="10550" max="10550" width="6.75" style="7" customWidth="1"/>
    <col min="10551" max="10551" width="9.375" style="7" customWidth="1"/>
    <col min="10552" max="10552" width="7.375" style="7" customWidth="1"/>
    <col min="10553" max="10559" width="7.25" style="7" customWidth="1"/>
    <col min="10560" max="10560" width="8.625" style="7" customWidth="1"/>
    <col min="10561" max="10561" width="6.125" style="7" customWidth="1"/>
    <col min="10562" max="10562" width="6.875" style="7" customWidth="1"/>
    <col min="10563" max="10563" width="9.625" style="7" customWidth="1"/>
    <col min="10564" max="10564" width="6.75" style="7" customWidth="1"/>
    <col min="10565" max="10565" width="7.75" style="7" customWidth="1"/>
    <col min="10566" max="10754" width="9" style="7"/>
    <col min="10755" max="10755" width="10.875" style="7" customWidth="1"/>
    <col min="10756" max="10756" width="48.75" style="7" customWidth="1"/>
    <col min="10757" max="10757" width="13.25" style="7" customWidth="1"/>
    <col min="10758" max="10758" width="7.625" style="7" customWidth="1"/>
    <col min="10759" max="10759" width="7.25" style="7" customWidth="1"/>
    <col min="10760" max="10760" width="7.875" style="7" customWidth="1"/>
    <col min="10761" max="10761" width="12.625" style="7" customWidth="1"/>
    <col min="10762" max="10762" width="10.25" style="7" customWidth="1"/>
    <col min="10763" max="10763" width="15" style="7" customWidth="1"/>
    <col min="10764" max="10764" width="18" style="7" customWidth="1"/>
    <col min="10765" max="10765" width="8.375" style="7" customWidth="1"/>
    <col min="10766" max="10766" width="7.5" style="7" customWidth="1"/>
    <col min="10767" max="10767" width="9.5" style="7" customWidth="1"/>
    <col min="10768" max="10768" width="8.75" style="7" customWidth="1"/>
    <col min="10769" max="10769" width="9.25" style="7" customWidth="1"/>
    <col min="10770" max="10770" width="7" style="7" customWidth="1"/>
    <col min="10771" max="10774" width="9.25" style="7" customWidth="1"/>
    <col min="10775" max="10775" width="11.25" style="7" customWidth="1"/>
    <col min="10776" max="10776" width="12.375" style="7" customWidth="1"/>
    <col min="10777" max="10777" width="11.75" style="7" customWidth="1"/>
    <col min="10778" max="10778" width="12.25" style="7" customWidth="1"/>
    <col min="10779" max="10779" width="13.75" style="7" customWidth="1"/>
    <col min="10780" max="10780" width="15.375" style="7" customWidth="1"/>
    <col min="10781" max="10781" width="14.125" style="7" customWidth="1"/>
    <col min="10782" max="10782" width="15.875" style="7" customWidth="1"/>
    <col min="10783" max="10792" width="16.625" style="7" customWidth="1"/>
    <col min="10793" max="10793" width="19.5" style="7" customWidth="1"/>
    <col min="10794" max="10794" width="7.25" style="7" customWidth="1"/>
    <col min="10795" max="10795" width="9.875" style="7" customWidth="1"/>
    <col min="10796" max="10796" width="7.125" style="7" customWidth="1"/>
    <col min="10797" max="10797" width="6" style="7" customWidth="1"/>
    <col min="10798" max="10798" width="8.375" style="7" customWidth="1"/>
    <col min="10799" max="10799" width="5.625" style="7" customWidth="1"/>
    <col min="10800" max="10800" width="7.375" style="7" customWidth="1"/>
    <col min="10801" max="10801" width="10" style="7" customWidth="1"/>
    <col min="10802" max="10802" width="7.875" style="7" customWidth="1"/>
    <col min="10803" max="10803" width="6.75" style="7" customWidth="1"/>
    <col min="10804" max="10804" width="9" style="7"/>
    <col min="10805" max="10805" width="6.125" style="7" customWidth="1"/>
    <col min="10806" max="10806" width="6.75" style="7" customWidth="1"/>
    <col min="10807" max="10807" width="9.375" style="7" customWidth="1"/>
    <col min="10808" max="10808" width="7.375" style="7" customWidth="1"/>
    <col min="10809" max="10815" width="7.25" style="7" customWidth="1"/>
    <col min="10816" max="10816" width="8.625" style="7" customWidth="1"/>
    <col min="10817" max="10817" width="6.125" style="7" customWidth="1"/>
    <col min="10818" max="10818" width="6.875" style="7" customWidth="1"/>
    <col min="10819" max="10819" width="9.625" style="7" customWidth="1"/>
    <col min="10820" max="10820" width="6.75" style="7" customWidth="1"/>
    <col min="10821" max="10821" width="7.75" style="7" customWidth="1"/>
    <col min="10822" max="11010" width="9" style="7"/>
    <col min="11011" max="11011" width="10.875" style="7" customWidth="1"/>
    <col min="11012" max="11012" width="48.75" style="7" customWidth="1"/>
    <col min="11013" max="11013" width="13.25" style="7" customWidth="1"/>
    <col min="11014" max="11014" width="7.625" style="7" customWidth="1"/>
    <col min="11015" max="11015" width="7.25" style="7" customWidth="1"/>
    <col min="11016" max="11016" width="7.875" style="7" customWidth="1"/>
    <col min="11017" max="11017" width="12.625" style="7" customWidth="1"/>
    <col min="11018" max="11018" width="10.25" style="7" customWidth="1"/>
    <col min="11019" max="11019" width="15" style="7" customWidth="1"/>
    <col min="11020" max="11020" width="18" style="7" customWidth="1"/>
    <col min="11021" max="11021" width="8.375" style="7" customWidth="1"/>
    <col min="11022" max="11022" width="7.5" style="7" customWidth="1"/>
    <col min="11023" max="11023" width="9.5" style="7" customWidth="1"/>
    <col min="11024" max="11024" width="8.75" style="7" customWidth="1"/>
    <col min="11025" max="11025" width="9.25" style="7" customWidth="1"/>
    <col min="11026" max="11026" width="7" style="7" customWidth="1"/>
    <col min="11027" max="11030" width="9.25" style="7" customWidth="1"/>
    <col min="11031" max="11031" width="11.25" style="7" customWidth="1"/>
    <col min="11032" max="11032" width="12.375" style="7" customWidth="1"/>
    <col min="11033" max="11033" width="11.75" style="7" customWidth="1"/>
    <col min="11034" max="11034" width="12.25" style="7" customWidth="1"/>
    <col min="11035" max="11035" width="13.75" style="7" customWidth="1"/>
    <col min="11036" max="11036" width="15.375" style="7" customWidth="1"/>
    <col min="11037" max="11037" width="14.125" style="7" customWidth="1"/>
    <col min="11038" max="11038" width="15.875" style="7" customWidth="1"/>
    <col min="11039" max="11048" width="16.625" style="7" customWidth="1"/>
    <col min="11049" max="11049" width="19.5" style="7" customWidth="1"/>
    <col min="11050" max="11050" width="7.25" style="7" customWidth="1"/>
    <col min="11051" max="11051" width="9.875" style="7" customWidth="1"/>
    <col min="11052" max="11052" width="7.125" style="7" customWidth="1"/>
    <col min="11053" max="11053" width="6" style="7" customWidth="1"/>
    <col min="11054" max="11054" width="8.375" style="7" customWidth="1"/>
    <col min="11055" max="11055" width="5.625" style="7" customWidth="1"/>
    <col min="11056" max="11056" width="7.375" style="7" customWidth="1"/>
    <col min="11057" max="11057" width="10" style="7" customWidth="1"/>
    <col min="11058" max="11058" width="7.875" style="7" customWidth="1"/>
    <col min="11059" max="11059" width="6.75" style="7" customWidth="1"/>
    <col min="11060" max="11060" width="9" style="7"/>
    <col min="11061" max="11061" width="6.125" style="7" customWidth="1"/>
    <col min="11062" max="11062" width="6.75" style="7" customWidth="1"/>
    <col min="11063" max="11063" width="9.375" style="7" customWidth="1"/>
    <col min="11064" max="11064" width="7.375" style="7" customWidth="1"/>
    <col min="11065" max="11071" width="7.25" style="7" customWidth="1"/>
    <col min="11072" max="11072" width="8.625" style="7" customWidth="1"/>
    <col min="11073" max="11073" width="6.125" style="7" customWidth="1"/>
    <col min="11074" max="11074" width="6.875" style="7" customWidth="1"/>
    <col min="11075" max="11075" width="9.625" style="7" customWidth="1"/>
    <col min="11076" max="11076" width="6.75" style="7" customWidth="1"/>
    <col min="11077" max="11077" width="7.75" style="7" customWidth="1"/>
    <col min="11078" max="11266" width="9" style="7"/>
    <col min="11267" max="11267" width="10.875" style="7" customWidth="1"/>
    <col min="11268" max="11268" width="48.75" style="7" customWidth="1"/>
    <col min="11269" max="11269" width="13.25" style="7" customWidth="1"/>
    <col min="11270" max="11270" width="7.625" style="7" customWidth="1"/>
    <col min="11271" max="11271" width="7.25" style="7" customWidth="1"/>
    <col min="11272" max="11272" width="7.875" style="7" customWidth="1"/>
    <col min="11273" max="11273" width="12.625" style="7" customWidth="1"/>
    <col min="11274" max="11274" width="10.25" style="7" customWidth="1"/>
    <col min="11275" max="11275" width="15" style="7" customWidth="1"/>
    <col min="11276" max="11276" width="18" style="7" customWidth="1"/>
    <col min="11277" max="11277" width="8.375" style="7" customWidth="1"/>
    <col min="11278" max="11278" width="7.5" style="7" customWidth="1"/>
    <col min="11279" max="11279" width="9.5" style="7" customWidth="1"/>
    <col min="11280" max="11280" width="8.75" style="7" customWidth="1"/>
    <col min="11281" max="11281" width="9.25" style="7" customWidth="1"/>
    <col min="11282" max="11282" width="7" style="7" customWidth="1"/>
    <col min="11283" max="11286" width="9.25" style="7" customWidth="1"/>
    <col min="11287" max="11287" width="11.25" style="7" customWidth="1"/>
    <col min="11288" max="11288" width="12.375" style="7" customWidth="1"/>
    <col min="11289" max="11289" width="11.75" style="7" customWidth="1"/>
    <col min="11290" max="11290" width="12.25" style="7" customWidth="1"/>
    <col min="11291" max="11291" width="13.75" style="7" customWidth="1"/>
    <col min="11292" max="11292" width="15.375" style="7" customWidth="1"/>
    <col min="11293" max="11293" width="14.125" style="7" customWidth="1"/>
    <col min="11294" max="11294" width="15.875" style="7" customWidth="1"/>
    <col min="11295" max="11304" width="16.625" style="7" customWidth="1"/>
    <col min="11305" max="11305" width="19.5" style="7" customWidth="1"/>
    <col min="11306" max="11306" width="7.25" style="7" customWidth="1"/>
    <col min="11307" max="11307" width="9.875" style="7" customWidth="1"/>
    <col min="11308" max="11308" width="7.125" style="7" customWidth="1"/>
    <col min="11309" max="11309" width="6" style="7" customWidth="1"/>
    <col min="11310" max="11310" width="8.375" style="7" customWidth="1"/>
    <col min="11311" max="11311" width="5.625" style="7" customWidth="1"/>
    <col min="11312" max="11312" width="7.375" style="7" customWidth="1"/>
    <col min="11313" max="11313" width="10" style="7" customWidth="1"/>
    <col min="11314" max="11314" width="7.875" style="7" customWidth="1"/>
    <col min="11315" max="11315" width="6.75" style="7" customWidth="1"/>
    <col min="11316" max="11316" width="9" style="7"/>
    <col min="11317" max="11317" width="6.125" style="7" customWidth="1"/>
    <col min="11318" max="11318" width="6.75" style="7" customWidth="1"/>
    <col min="11319" max="11319" width="9.375" style="7" customWidth="1"/>
    <col min="11320" max="11320" width="7.375" style="7" customWidth="1"/>
    <col min="11321" max="11327" width="7.25" style="7" customWidth="1"/>
    <col min="11328" max="11328" width="8.625" style="7" customWidth="1"/>
    <col min="11329" max="11329" width="6.125" style="7" customWidth="1"/>
    <col min="11330" max="11330" width="6.875" style="7" customWidth="1"/>
    <col min="11331" max="11331" width="9.625" style="7" customWidth="1"/>
    <col min="11332" max="11332" width="6.75" style="7" customWidth="1"/>
    <col min="11333" max="11333" width="7.75" style="7" customWidth="1"/>
    <col min="11334" max="11522" width="9" style="7"/>
    <col min="11523" max="11523" width="10.875" style="7" customWidth="1"/>
    <col min="11524" max="11524" width="48.75" style="7" customWidth="1"/>
    <col min="11525" max="11525" width="13.25" style="7" customWidth="1"/>
    <col min="11526" max="11526" width="7.625" style="7" customWidth="1"/>
    <col min="11527" max="11527" width="7.25" style="7" customWidth="1"/>
    <col min="11528" max="11528" width="7.875" style="7" customWidth="1"/>
    <col min="11529" max="11529" width="12.625" style="7" customWidth="1"/>
    <col min="11530" max="11530" width="10.25" style="7" customWidth="1"/>
    <col min="11531" max="11531" width="15" style="7" customWidth="1"/>
    <col min="11532" max="11532" width="18" style="7" customWidth="1"/>
    <col min="11533" max="11533" width="8.375" style="7" customWidth="1"/>
    <col min="11534" max="11534" width="7.5" style="7" customWidth="1"/>
    <col min="11535" max="11535" width="9.5" style="7" customWidth="1"/>
    <col min="11536" max="11536" width="8.75" style="7" customWidth="1"/>
    <col min="11537" max="11537" width="9.25" style="7" customWidth="1"/>
    <col min="11538" max="11538" width="7" style="7" customWidth="1"/>
    <col min="11539" max="11542" width="9.25" style="7" customWidth="1"/>
    <col min="11543" max="11543" width="11.25" style="7" customWidth="1"/>
    <col min="11544" max="11544" width="12.375" style="7" customWidth="1"/>
    <col min="11545" max="11545" width="11.75" style="7" customWidth="1"/>
    <col min="11546" max="11546" width="12.25" style="7" customWidth="1"/>
    <col min="11547" max="11547" width="13.75" style="7" customWidth="1"/>
    <col min="11548" max="11548" width="15.375" style="7" customWidth="1"/>
    <col min="11549" max="11549" width="14.125" style="7" customWidth="1"/>
    <col min="11550" max="11550" width="15.875" style="7" customWidth="1"/>
    <col min="11551" max="11560" width="16.625" style="7" customWidth="1"/>
    <col min="11561" max="11561" width="19.5" style="7" customWidth="1"/>
    <col min="11562" max="11562" width="7.25" style="7" customWidth="1"/>
    <col min="11563" max="11563" width="9.875" style="7" customWidth="1"/>
    <col min="11564" max="11564" width="7.125" style="7" customWidth="1"/>
    <col min="11565" max="11565" width="6" style="7" customWidth="1"/>
    <col min="11566" max="11566" width="8.375" style="7" customWidth="1"/>
    <col min="11567" max="11567" width="5.625" style="7" customWidth="1"/>
    <col min="11568" max="11568" width="7.375" style="7" customWidth="1"/>
    <col min="11569" max="11569" width="10" style="7" customWidth="1"/>
    <col min="11570" max="11570" width="7.875" style="7" customWidth="1"/>
    <col min="11571" max="11571" width="6.75" style="7" customWidth="1"/>
    <col min="11572" max="11572" width="9" style="7"/>
    <col min="11573" max="11573" width="6.125" style="7" customWidth="1"/>
    <col min="11574" max="11574" width="6.75" style="7" customWidth="1"/>
    <col min="11575" max="11575" width="9.375" style="7" customWidth="1"/>
    <col min="11576" max="11576" width="7.375" style="7" customWidth="1"/>
    <col min="11577" max="11583" width="7.25" style="7" customWidth="1"/>
    <col min="11584" max="11584" width="8.625" style="7" customWidth="1"/>
    <col min="11585" max="11585" width="6.125" style="7" customWidth="1"/>
    <col min="11586" max="11586" width="6.875" style="7" customWidth="1"/>
    <col min="11587" max="11587" width="9.625" style="7" customWidth="1"/>
    <col min="11588" max="11588" width="6.75" style="7" customWidth="1"/>
    <col min="11589" max="11589" width="7.75" style="7" customWidth="1"/>
    <col min="11590" max="11778" width="9" style="7"/>
    <col min="11779" max="11779" width="10.875" style="7" customWidth="1"/>
    <col min="11780" max="11780" width="48.75" style="7" customWidth="1"/>
    <col min="11781" max="11781" width="13.25" style="7" customWidth="1"/>
    <col min="11782" max="11782" width="7.625" style="7" customWidth="1"/>
    <col min="11783" max="11783" width="7.25" style="7" customWidth="1"/>
    <col min="11784" max="11784" width="7.875" style="7" customWidth="1"/>
    <col min="11785" max="11785" width="12.625" style="7" customWidth="1"/>
    <col min="11786" max="11786" width="10.25" style="7" customWidth="1"/>
    <col min="11787" max="11787" width="15" style="7" customWidth="1"/>
    <col min="11788" max="11788" width="18" style="7" customWidth="1"/>
    <col min="11789" max="11789" width="8.375" style="7" customWidth="1"/>
    <col min="11790" max="11790" width="7.5" style="7" customWidth="1"/>
    <col min="11791" max="11791" width="9.5" style="7" customWidth="1"/>
    <col min="11792" max="11792" width="8.75" style="7" customWidth="1"/>
    <col min="11793" max="11793" width="9.25" style="7" customWidth="1"/>
    <col min="11794" max="11794" width="7" style="7" customWidth="1"/>
    <col min="11795" max="11798" width="9.25" style="7" customWidth="1"/>
    <col min="11799" max="11799" width="11.25" style="7" customWidth="1"/>
    <col min="11800" max="11800" width="12.375" style="7" customWidth="1"/>
    <col min="11801" max="11801" width="11.75" style="7" customWidth="1"/>
    <col min="11802" max="11802" width="12.25" style="7" customWidth="1"/>
    <col min="11803" max="11803" width="13.75" style="7" customWidth="1"/>
    <col min="11804" max="11804" width="15.375" style="7" customWidth="1"/>
    <col min="11805" max="11805" width="14.125" style="7" customWidth="1"/>
    <col min="11806" max="11806" width="15.875" style="7" customWidth="1"/>
    <col min="11807" max="11816" width="16.625" style="7" customWidth="1"/>
    <col min="11817" max="11817" width="19.5" style="7" customWidth="1"/>
    <col min="11818" max="11818" width="7.25" style="7" customWidth="1"/>
    <col min="11819" max="11819" width="9.875" style="7" customWidth="1"/>
    <col min="11820" max="11820" width="7.125" style="7" customWidth="1"/>
    <col min="11821" max="11821" width="6" style="7" customWidth="1"/>
    <col min="11822" max="11822" width="8.375" style="7" customWidth="1"/>
    <col min="11823" max="11823" width="5.625" style="7" customWidth="1"/>
    <col min="11824" max="11824" width="7.375" style="7" customWidth="1"/>
    <col min="11825" max="11825" width="10" style="7" customWidth="1"/>
    <col min="11826" max="11826" width="7.875" style="7" customWidth="1"/>
    <col min="11827" max="11827" width="6.75" style="7" customWidth="1"/>
    <col min="11828" max="11828" width="9" style="7"/>
    <col min="11829" max="11829" width="6.125" style="7" customWidth="1"/>
    <col min="11830" max="11830" width="6.75" style="7" customWidth="1"/>
    <col min="11831" max="11831" width="9.375" style="7" customWidth="1"/>
    <col min="11832" max="11832" width="7.375" style="7" customWidth="1"/>
    <col min="11833" max="11839" width="7.25" style="7" customWidth="1"/>
    <col min="11840" max="11840" width="8.625" style="7" customWidth="1"/>
    <col min="11841" max="11841" width="6.125" style="7" customWidth="1"/>
    <col min="11842" max="11842" width="6.875" style="7" customWidth="1"/>
    <col min="11843" max="11843" width="9.625" style="7" customWidth="1"/>
    <col min="11844" max="11844" width="6.75" style="7" customWidth="1"/>
    <col min="11845" max="11845" width="7.75" style="7" customWidth="1"/>
    <col min="11846" max="12034" width="9" style="7"/>
    <col min="12035" max="12035" width="10.875" style="7" customWidth="1"/>
    <col min="12036" max="12036" width="48.75" style="7" customWidth="1"/>
    <col min="12037" max="12037" width="13.25" style="7" customWidth="1"/>
    <col min="12038" max="12038" width="7.625" style="7" customWidth="1"/>
    <col min="12039" max="12039" width="7.25" style="7" customWidth="1"/>
    <col min="12040" max="12040" width="7.875" style="7" customWidth="1"/>
    <col min="12041" max="12041" width="12.625" style="7" customWidth="1"/>
    <col min="12042" max="12042" width="10.25" style="7" customWidth="1"/>
    <col min="12043" max="12043" width="15" style="7" customWidth="1"/>
    <col min="12044" max="12044" width="18" style="7" customWidth="1"/>
    <col min="12045" max="12045" width="8.375" style="7" customWidth="1"/>
    <col min="12046" max="12046" width="7.5" style="7" customWidth="1"/>
    <col min="12047" max="12047" width="9.5" style="7" customWidth="1"/>
    <col min="12048" max="12048" width="8.75" style="7" customWidth="1"/>
    <col min="12049" max="12049" width="9.25" style="7" customWidth="1"/>
    <col min="12050" max="12050" width="7" style="7" customWidth="1"/>
    <col min="12051" max="12054" width="9.25" style="7" customWidth="1"/>
    <col min="12055" max="12055" width="11.25" style="7" customWidth="1"/>
    <col min="12056" max="12056" width="12.375" style="7" customWidth="1"/>
    <col min="12057" max="12057" width="11.75" style="7" customWidth="1"/>
    <col min="12058" max="12058" width="12.25" style="7" customWidth="1"/>
    <col min="12059" max="12059" width="13.75" style="7" customWidth="1"/>
    <col min="12060" max="12060" width="15.375" style="7" customWidth="1"/>
    <col min="12061" max="12061" width="14.125" style="7" customWidth="1"/>
    <col min="12062" max="12062" width="15.875" style="7" customWidth="1"/>
    <col min="12063" max="12072" width="16.625" style="7" customWidth="1"/>
    <col min="12073" max="12073" width="19.5" style="7" customWidth="1"/>
    <col min="12074" max="12074" width="7.25" style="7" customWidth="1"/>
    <col min="12075" max="12075" width="9.875" style="7" customWidth="1"/>
    <col min="12076" max="12076" width="7.125" style="7" customWidth="1"/>
    <col min="12077" max="12077" width="6" style="7" customWidth="1"/>
    <col min="12078" max="12078" width="8.375" style="7" customWidth="1"/>
    <col min="12079" max="12079" width="5.625" style="7" customWidth="1"/>
    <col min="12080" max="12080" width="7.375" style="7" customWidth="1"/>
    <col min="12081" max="12081" width="10" style="7" customWidth="1"/>
    <col min="12082" max="12082" width="7.875" style="7" customWidth="1"/>
    <col min="12083" max="12083" width="6.75" style="7" customWidth="1"/>
    <col min="12084" max="12084" width="9" style="7"/>
    <col min="12085" max="12085" width="6.125" style="7" customWidth="1"/>
    <col min="12086" max="12086" width="6.75" style="7" customWidth="1"/>
    <col min="12087" max="12087" width="9.375" style="7" customWidth="1"/>
    <col min="12088" max="12088" width="7.375" style="7" customWidth="1"/>
    <col min="12089" max="12095" width="7.25" style="7" customWidth="1"/>
    <col min="12096" max="12096" width="8.625" style="7" customWidth="1"/>
    <col min="12097" max="12097" width="6.125" style="7" customWidth="1"/>
    <col min="12098" max="12098" width="6.875" style="7" customWidth="1"/>
    <col min="12099" max="12099" width="9.625" style="7" customWidth="1"/>
    <col min="12100" max="12100" width="6.75" style="7" customWidth="1"/>
    <col min="12101" max="12101" width="7.75" style="7" customWidth="1"/>
    <col min="12102" max="12290" width="9" style="7"/>
    <col min="12291" max="12291" width="10.875" style="7" customWidth="1"/>
    <col min="12292" max="12292" width="48.75" style="7" customWidth="1"/>
    <col min="12293" max="12293" width="13.25" style="7" customWidth="1"/>
    <col min="12294" max="12294" width="7.625" style="7" customWidth="1"/>
    <col min="12295" max="12295" width="7.25" style="7" customWidth="1"/>
    <col min="12296" max="12296" width="7.875" style="7" customWidth="1"/>
    <col min="12297" max="12297" width="12.625" style="7" customWidth="1"/>
    <col min="12298" max="12298" width="10.25" style="7" customWidth="1"/>
    <col min="12299" max="12299" width="15" style="7" customWidth="1"/>
    <col min="12300" max="12300" width="18" style="7" customWidth="1"/>
    <col min="12301" max="12301" width="8.375" style="7" customWidth="1"/>
    <col min="12302" max="12302" width="7.5" style="7" customWidth="1"/>
    <col min="12303" max="12303" width="9.5" style="7" customWidth="1"/>
    <col min="12304" max="12304" width="8.75" style="7" customWidth="1"/>
    <col min="12305" max="12305" width="9.25" style="7" customWidth="1"/>
    <col min="12306" max="12306" width="7" style="7" customWidth="1"/>
    <col min="12307" max="12310" width="9.25" style="7" customWidth="1"/>
    <col min="12311" max="12311" width="11.25" style="7" customWidth="1"/>
    <col min="12312" max="12312" width="12.375" style="7" customWidth="1"/>
    <col min="12313" max="12313" width="11.75" style="7" customWidth="1"/>
    <col min="12314" max="12314" width="12.25" style="7" customWidth="1"/>
    <col min="12315" max="12315" width="13.75" style="7" customWidth="1"/>
    <col min="12316" max="12316" width="15.375" style="7" customWidth="1"/>
    <col min="12317" max="12317" width="14.125" style="7" customWidth="1"/>
    <col min="12318" max="12318" width="15.875" style="7" customWidth="1"/>
    <col min="12319" max="12328" width="16.625" style="7" customWidth="1"/>
    <col min="12329" max="12329" width="19.5" style="7" customWidth="1"/>
    <col min="12330" max="12330" width="7.25" style="7" customWidth="1"/>
    <col min="12331" max="12331" width="9.875" style="7" customWidth="1"/>
    <col min="12332" max="12332" width="7.125" style="7" customWidth="1"/>
    <col min="12333" max="12333" width="6" style="7" customWidth="1"/>
    <col min="12334" max="12334" width="8.375" style="7" customWidth="1"/>
    <col min="12335" max="12335" width="5.625" style="7" customWidth="1"/>
    <col min="12336" max="12336" width="7.375" style="7" customWidth="1"/>
    <col min="12337" max="12337" width="10" style="7" customWidth="1"/>
    <col min="12338" max="12338" width="7.875" style="7" customWidth="1"/>
    <col min="12339" max="12339" width="6.75" style="7" customWidth="1"/>
    <col min="12340" max="12340" width="9" style="7"/>
    <col min="12341" max="12341" width="6.125" style="7" customWidth="1"/>
    <col min="12342" max="12342" width="6.75" style="7" customWidth="1"/>
    <col min="12343" max="12343" width="9.375" style="7" customWidth="1"/>
    <col min="12344" max="12344" width="7.375" style="7" customWidth="1"/>
    <col min="12345" max="12351" width="7.25" style="7" customWidth="1"/>
    <col min="12352" max="12352" width="8.625" style="7" customWidth="1"/>
    <col min="12353" max="12353" width="6.125" style="7" customWidth="1"/>
    <col min="12354" max="12354" width="6.875" style="7" customWidth="1"/>
    <col min="12355" max="12355" width="9.625" style="7" customWidth="1"/>
    <col min="12356" max="12356" width="6.75" style="7" customWidth="1"/>
    <col min="12357" max="12357" width="7.75" style="7" customWidth="1"/>
    <col min="12358" max="12546" width="9" style="7"/>
    <col min="12547" max="12547" width="10.875" style="7" customWidth="1"/>
    <col min="12548" max="12548" width="48.75" style="7" customWidth="1"/>
    <col min="12549" max="12549" width="13.25" style="7" customWidth="1"/>
    <col min="12550" max="12550" width="7.625" style="7" customWidth="1"/>
    <col min="12551" max="12551" width="7.25" style="7" customWidth="1"/>
    <col min="12552" max="12552" width="7.875" style="7" customWidth="1"/>
    <col min="12553" max="12553" width="12.625" style="7" customWidth="1"/>
    <col min="12554" max="12554" width="10.25" style="7" customWidth="1"/>
    <col min="12555" max="12555" width="15" style="7" customWidth="1"/>
    <col min="12556" max="12556" width="18" style="7" customWidth="1"/>
    <col min="12557" max="12557" width="8.375" style="7" customWidth="1"/>
    <col min="12558" max="12558" width="7.5" style="7" customWidth="1"/>
    <col min="12559" max="12559" width="9.5" style="7" customWidth="1"/>
    <col min="12560" max="12560" width="8.75" style="7" customWidth="1"/>
    <col min="12561" max="12561" width="9.25" style="7" customWidth="1"/>
    <col min="12562" max="12562" width="7" style="7" customWidth="1"/>
    <col min="12563" max="12566" width="9.25" style="7" customWidth="1"/>
    <col min="12567" max="12567" width="11.25" style="7" customWidth="1"/>
    <col min="12568" max="12568" width="12.375" style="7" customWidth="1"/>
    <col min="12569" max="12569" width="11.75" style="7" customWidth="1"/>
    <col min="12570" max="12570" width="12.25" style="7" customWidth="1"/>
    <col min="12571" max="12571" width="13.75" style="7" customWidth="1"/>
    <col min="12572" max="12572" width="15.375" style="7" customWidth="1"/>
    <col min="12573" max="12573" width="14.125" style="7" customWidth="1"/>
    <col min="12574" max="12574" width="15.875" style="7" customWidth="1"/>
    <col min="12575" max="12584" width="16.625" style="7" customWidth="1"/>
    <col min="12585" max="12585" width="19.5" style="7" customWidth="1"/>
    <col min="12586" max="12586" width="7.25" style="7" customWidth="1"/>
    <col min="12587" max="12587" width="9.875" style="7" customWidth="1"/>
    <col min="12588" max="12588" width="7.125" style="7" customWidth="1"/>
    <col min="12589" max="12589" width="6" style="7" customWidth="1"/>
    <col min="12590" max="12590" width="8.375" style="7" customWidth="1"/>
    <col min="12591" max="12591" width="5.625" style="7" customWidth="1"/>
    <col min="12592" max="12592" width="7.375" style="7" customWidth="1"/>
    <col min="12593" max="12593" width="10" style="7" customWidth="1"/>
    <col min="12594" max="12594" width="7.875" style="7" customWidth="1"/>
    <col min="12595" max="12595" width="6.75" style="7" customWidth="1"/>
    <col min="12596" max="12596" width="9" style="7"/>
    <col min="12597" max="12597" width="6.125" style="7" customWidth="1"/>
    <col min="12598" max="12598" width="6.75" style="7" customWidth="1"/>
    <col min="12599" max="12599" width="9.375" style="7" customWidth="1"/>
    <col min="12600" max="12600" width="7.375" style="7" customWidth="1"/>
    <col min="12601" max="12607" width="7.25" style="7" customWidth="1"/>
    <col min="12608" max="12608" width="8.625" style="7" customWidth="1"/>
    <col min="12609" max="12609" width="6.125" style="7" customWidth="1"/>
    <col min="12610" max="12610" width="6.875" style="7" customWidth="1"/>
    <col min="12611" max="12611" width="9.625" style="7" customWidth="1"/>
    <col min="12612" max="12612" width="6.75" style="7" customWidth="1"/>
    <col min="12613" max="12613" width="7.75" style="7" customWidth="1"/>
    <col min="12614" max="12802" width="9" style="7"/>
    <col min="12803" max="12803" width="10.875" style="7" customWidth="1"/>
    <col min="12804" max="12804" width="48.75" style="7" customWidth="1"/>
    <col min="12805" max="12805" width="13.25" style="7" customWidth="1"/>
    <col min="12806" max="12806" width="7.625" style="7" customWidth="1"/>
    <col min="12807" max="12807" width="7.25" style="7" customWidth="1"/>
    <col min="12808" max="12808" width="7.875" style="7" customWidth="1"/>
    <col min="12809" max="12809" width="12.625" style="7" customWidth="1"/>
    <col min="12810" max="12810" width="10.25" style="7" customWidth="1"/>
    <col min="12811" max="12811" width="15" style="7" customWidth="1"/>
    <col min="12812" max="12812" width="18" style="7" customWidth="1"/>
    <col min="12813" max="12813" width="8.375" style="7" customWidth="1"/>
    <col min="12814" max="12814" width="7.5" style="7" customWidth="1"/>
    <col min="12815" max="12815" width="9.5" style="7" customWidth="1"/>
    <col min="12816" max="12816" width="8.75" style="7" customWidth="1"/>
    <col min="12817" max="12817" width="9.25" style="7" customWidth="1"/>
    <col min="12818" max="12818" width="7" style="7" customWidth="1"/>
    <col min="12819" max="12822" width="9.25" style="7" customWidth="1"/>
    <col min="12823" max="12823" width="11.25" style="7" customWidth="1"/>
    <col min="12824" max="12824" width="12.375" style="7" customWidth="1"/>
    <col min="12825" max="12825" width="11.75" style="7" customWidth="1"/>
    <col min="12826" max="12826" width="12.25" style="7" customWidth="1"/>
    <col min="12827" max="12827" width="13.75" style="7" customWidth="1"/>
    <col min="12828" max="12828" width="15.375" style="7" customWidth="1"/>
    <col min="12829" max="12829" width="14.125" style="7" customWidth="1"/>
    <col min="12830" max="12830" width="15.875" style="7" customWidth="1"/>
    <col min="12831" max="12840" width="16.625" style="7" customWidth="1"/>
    <col min="12841" max="12841" width="19.5" style="7" customWidth="1"/>
    <col min="12842" max="12842" width="7.25" style="7" customWidth="1"/>
    <col min="12843" max="12843" width="9.875" style="7" customWidth="1"/>
    <col min="12844" max="12844" width="7.125" style="7" customWidth="1"/>
    <col min="12845" max="12845" width="6" style="7" customWidth="1"/>
    <col min="12846" max="12846" width="8.375" style="7" customWidth="1"/>
    <col min="12847" max="12847" width="5.625" style="7" customWidth="1"/>
    <col min="12848" max="12848" width="7.375" style="7" customWidth="1"/>
    <col min="12849" max="12849" width="10" style="7" customWidth="1"/>
    <col min="12850" max="12850" width="7.875" style="7" customWidth="1"/>
    <col min="12851" max="12851" width="6.75" style="7" customWidth="1"/>
    <col min="12852" max="12852" width="9" style="7"/>
    <col min="12853" max="12853" width="6.125" style="7" customWidth="1"/>
    <col min="12854" max="12854" width="6.75" style="7" customWidth="1"/>
    <col min="12855" max="12855" width="9.375" style="7" customWidth="1"/>
    <col min="12856" max="12856" width="7.375" style="7" customWidth="1"/>
    <col min="12857" max="12863" width="7.25" style="7" customWidth="1"/>
    <col min="12864" max="12864" width="8.625" style="7" customWidth="1"/>
    <col min="12865" max="12865" width="6.125" style="7" customWidth="1"/>
    <col min="12866" max="12866" width="6.875" style="7" customWidth="1"/>
    <col min="12867" max="12867" width="9.625" style="7" customWidth="1"/>
    <col min="12868" max="12868" width="6.75" style="7" customWidth="1"/>
    <col min="12869" max="12869" width="7.75" style="7" customWidth="1"/>
    <col min="12870" max="13058" width="9" style="7"/>
    <col min="13059" max="13059" width="10.875" style="7" customWidth="1"/>
    <col min="13060" max="13060" width="48.75" style="7" customWidth="1"/>
    <col min="13061" max="13061" width="13.25" style="7" customWidth="1"/>
    <col min="13062" max="13062" width="7.625" style="7" customWidth="1"/>
    <col min="13063" max="13063" width="7.25" style="7" customWidth="1"/>
    <col min="13064" max="13064" width="7.875" style="7" customWidth="1"/>
    <col min="13065" max="13065" width="12.625" style="7" customWidth="1"/>
    <col min="13066" max="13066" width="10.25" style="7" customWidth="1"/>
    <col min="13067" max="13067" width="15" style="7" customWidth="1"/>
    <col min="13068" max="13068" width="18" style="7" customWidth="1"/>
    <col min="13069" max="13069" width="8.375" style="7" customWidth="1"/>
    <col min="13070" max="13070" width="7.5" style="7" customWidth="1"/>
    <col min="13071" max="13071" width="9.5" style="7" customWidth="1"/>
    <col min="13072" max="13072" width="8.75" style="7" customWidth="1"/>
    <col min="13073" max="13073" width="9.25" style="7" customWidth="1"/>
    <col min="13074" max="13074" width="7" style="7" customWidth="1"/>
    <col min="13075" max="13078" width="9.25" style="7" customWidth="1"/>
    <col min="13079" max="13079" width="11.25" style="7" customWidth="1"/>
    <col min="13080" max="13080" width="12.375" style="7" customWidth="1"/>
    <col min="13081" max="13081" width="11.75" style="7" customWidth="1"/>
    <col min="13082" max="13082" width="12.25" style="7" customWidth="1"/>
    <col min="13083" max="13083" width="13.75" style="7" customWidth="1"/>
    <col min="13084" max="13084" width="15.375" style="7" customWidth="1"/>
    <col min="13085" max="13085" width="14.125" style="7" customWidth="1"/>
    <col min="13086" max="13086" width="15.875" style="7" customWidth="1"/>
    <col min="13087" max="13096" width="16.625" style="7" customWidth="1"/>
    <col min="13097" max="13097" width="19.5" style="7" customWidth="1"/>
    <col min="13098" max="13098" width="7.25" style="7" customWidth="1"/>
    <col min="13099" max="13099" width="9.875" style="7" customWidth="1"/>
    <col min="13100" max="13100" width="7.125" style="7" customWidth="1"/>
    <col min="13101" max="13101" width="6" style="7" customWidth="1"/>
    <col min="13102" max="13102" width="8.375" style="7" customWidth="1"/>
    <col min="13103" max="13103" width="5.625" style="7" customWidth="1"/>
    <col min="13104" max="13104" width="7.375" style="7" customWidth="1"/>
    <col min="13105" max="13105" width="10" style="7" customWidth="1"/>
    <col min="13106" max="13106" width="7.875" style="7" customWidth="1"/>
    <col min="13107" max="13107" width="6.75" style="7" customWidth="1"/>
    <col min="13108" max="13108" width="9" style="7"/>
    <col min="13109" max="13109" width="6.125" style="7" customWidth="1"/>
    <col min="13110" max="13110" width="6.75" style="7" customWidth="1"/>
    <col min="13111" max="13111" width="9.375" style="7" customWidth="1"/>
    <col min="13112" max="13112" width="7.375" style="7" customWidth="1"/>
    <col min="13113" max="13119" width="7.25" style="7" customWidth="1"/>
    <col min="13120" max="13120" width="8.625" style="7" customWidth="1"/>
    <col min="13121" max="13121" width="6.125" style="7" customWidth="1"/>
    <col min="13122" max="13122" width="6.875" style="7" customWidth="1"/>
    <col min="13123" max="13123" width="9.625" style="7" customWidth="1"/>
    <col min="13124" max="13124" width="6.75" style="7" customWidth="1"/>
    <col min="13125" max="13125" width="7.75" style="7" customWidth="1"/>
    <col min="13126" max="13314" width="9" style="7"/>
    <col min="13315" max="13315" width="10.875" style="7" customWidth="1"/>
    <col min="13316" max="13316" width="48.75" style="7" customWidth="1"/>
    <col min="13317" max="13317" width="13.25" style="7" customWidth="1"/>
    <col min="13318" max="13318" width="7.625" style="7" customWidth="1"/>
    <col min="13319" max="13319" width="7.25" style="7" customWidth="1"/>
    <col min="13320" max="13320" width="7.875" style="7" customWidth="1"/>
    <col min="13321" max="13321" width="12.625" style="7" customWidth="1"/>
    <col min="13322" max="13322" width="10.25" style="7" customWidth="1"/>
    <col min="13323" max="13323" width="15" style="7" customWidth="1"/>
    <col min="13324" max="13324" width="18" style="7" customWidth="1"/>
    <col min="13325" max="13325" width="8.375" style="7" customWidth="1"/>
    <col min="13326" max="13326" width="7.5" style="7" customWidth="1"/>
    <col min="13327" max="13327" width="9.5" style="7" customWidth="1"/>
    <col min="13328" max="13328" width="8.75" style="7" customWidth="1"/>
    <col min="13329" max="13329" width="9.25" style="7" customWidth="1"/>
    <col min="13330" max="13330" width="7" style="7" customWidth="1"/>
    <col min="13331" max="13334" width="9.25" style="7" customWidth="1"/>
    <col min="13335" max="13335" width="11.25" style="7" customWidth="1"/>
    <col min="13336" max="13336" width="12.375" style="7" customWidth="1"/>
    <col min="13337" max="13337" width="11.75" style="7" customWidth="1"/>
    <col min="13338" max="13338" width="12.25" style="7" customWidth="1"/>
    <col min="13339" max="13339" width="13.75" style="7" customWidth="1"/>
    <col min="13340" max="13340" width="15.375" style="7" customWidth="1"/>
    <col min="13341" max="13341" width="14.125" style="7" customWidth="1"/>
    <col min="13342" max="13342" width="15.875" style="7" customWidth="1"/>
    <col min="13343" max="13352" width="16.625" style="7" customWidth="1"/>
    <col min="13353" max="13353" width="19.5" style="7" customWidth="1"/>
    <col min="13354" max="13354" width="7.25" style="7" customWidth="1"/>
    <col min="13355" max="13355" width="9.875" style="7" customWidth="1"/>
    <col min="13356" max="13356" width="7.125" style="7" customWidth="1"/>
    <col min="13357" max="13357" width="6" style="7" customWidth="1"/>
    <col min="13358" max="13358" width="8.375" style="7" customWidth="1"/>
    <col min="13359" max="13359" width="5.625" style="7" customWidth="1"/>
    <col min="13360" max="13360" width="7.375" style="7" customWidth="1"/>
    <col min="13361" max="13361" width="10" style="7" customWidth="1"/>
    <col min="13362" max="13362" width="7.875" style="7" customWidth="1"/>
    <col min="13363" max="13363" width="6.75" style="7" customWidth="1"/>
    <col min="13364" max="13364" width="9" style="7"/>
    <col min="13365" max="13365" width="6.125" style="7" customWidth="1"/>
    <col min="13366" max="13366" width="6.75" style="7" customWidth="1"/>
    <col min="13367" max="13367" width="9.375" style="7" customWidth="1"/>
    <col min="13368" max="13368" width="7.375" style="7" customWidth="1"/>
    <col min="13369" max="13375" width="7.25" style="7" customWidth="1"/>
    <col min="13376" max="13376" width="8.625" style="7" customWidth="1"/>
    <col min="13377" max="13377" width="6.125" style="7" customWidth="1"/>
    <col min="13378" max="13378" width="6.875" style="7" customWidth="1"/>
    <col min="13379" max="13379" width="9.625" style="7" customWidth="1"/>
    <col min="13380" max="13380" width="6.75" style="7" customWidth="1"/>
    <col min="13381" max="13381" width="7.75" style="7" customWidth="1"/>
    <col min="13382" max="13570" width="9" style="7"/>
    <col min="13571" max="13571" width="10.875" style="7" customWidth="1"/>
    <col min="13572" max="13572" width="48.75" style="7" customWidth="1"/>
    <col min="13573" max="13573" width="13.25" style="7" customWidth="1"/>
    <col min="13574" max="13574" width="7.625" style="7" customWidth="1"/>
    <col min="13575" max="13575" width="7.25" style="7" customWidth="1"/>
    <col min="13576" max="13576" width="7.875" style="7" customWidth="1"/>
    <col min="13577" max="13577" width="12.625" style="7" customWidth="1"/>
    <col min="13578" max="13578" width="10.25" style="7" customWidth="1"/>
    <col min="13579" max="13579" width="15" style="7" customWidth="1"/>
    <col min="13580" max="13580" width="18" style="7" customWidth="1"/>
    <col min="13581" max="13581" width="8.375" style="7" customWidth="1"/>
    <col min="13582" max="13582" width="7.5" style="7" customWidth="1"/>
    <col min="13583" max="13583" width="9.5" style="7" customWidth="1"/>
    <col min="13584" max="13584" width="8.75" style="7" customWidth="1"/>
    <col min="13585" max="13585" width="9.25" style="7" customWidth="1"/>
    <col min="13586" max="13586" width="7" style="7" customWidth="1"/>
    <col min="13587" max="13590" width="9.25" style="7" customWidth="1"/>
    <col min="13591" max="13591" width="11.25" style="7" customWidth="1"/>
    <col min="13592" max="13592" width="12.375" style="7" customWidth="1"/>
    <col min="13593" max="13593" width="11.75" style="7" customWidth="1"/>
    <col min="13594" max="13594" width="12.25" style="7" customWidth="1"/>
    <col min="13595" max="13595" width="13.75" style="7" customWidth="1"/>
    <col min="13596" max="13596" width="15.375" style="7" customWidth="1"/>
    <col min="13597" max="13597" width="14.125" style="7" customWidth="1"/>
    <col min="13598" max="13598" width="15.875" style="7" customWidth="1"/>
    <col min="13599" max="13608" width="16.625" style="7" customWidth="1"/>
    <col min="13609" max="13609" width="19.5" style="7" customWidth="1"/>
    <col min="13610" max="13610" width="7.25" style="7" customWidth="1"/>
    <col min="13611" max="13611" width="9.875" style="7" customWidth="1"/>
    <col min="13612" max="13612" width="7.125" style="7" customWidth="1"/>
    <col min="13613" max="13613" width="6" style="7" customWidth="1"/>
    <col min="13614" max="13614" width="8.375" style="7" customWidth="1"/>
    <col min="13615" max="13615" width="5.625" style="7" customWidth="1"/>
    <col min="13616" max="13616" width="7.375" style="7" customWidth="1"/>
    <col min="13617" max="13617" width="10" style="7" customWidth="1"/>
    <col min="13618" max="13618" width="7.875" style="7" customWidth="1"/>
    <col min="13619" max="13619" width="6.75" style="7" customWidth="1"/>
    <col min="13620" max="13620" width="9" style="7"/>
    <col min="13621" max="13621" width="6.125" style="7" customWidth="1"/>
    <col min="13622" max="13622" width="6.75" style="7" customWidth="1"/>
    <col min="13623" max="13623" width="9.375" style="7" customWidth="1"/>
    <col min="13624" max="13624" width="7.375" style="7" customWidth="1"/>
    <col min="13625" max="13631" width="7.25" style="7" customWidth="1"/>
    <col min="13632" max="13632" width="8.625" style="7" customWidth="1"/>
    <col min="13633" max="13633" width="6.125" style="7" customWidth="1"/>
    <col min="13634" max="13634" width="6.875" style="7" customWidth="1"/>
    <col min="13635" max="13635" width="9.625" style="7" customWidth="1"/>
    <col min="13636" max="13636" width="6.75" style="7" customWidth="1"/>
    <col min="13637" max="13637" width="7.75" style="7" customWidth="1"/>
    <col min="13638" max="13826" width="9" style="7"/>
    <col min="13827" max="13827" width="10.875" style="7" customWidth="1"/>
    <col min="13828" max="13828" width="48.75" style="7" customWidth="1"/>
    <col min="13829" max="13829" width="13.25" style="7" customWidth="1"/>
    <col min="13830" max="13830" width="7.625" style="7" customWidth="1"/>
    <col min="13831" max="13831" width="7.25" style="7" customWidth="1"/>
    <col min="13832" max="13832" width="7.875" style="7" customWidth="1"/>
    <col min="13833" max="13833" width="12.625" style="7" customWidth="1"/>
    <col min="13834" max="13834" width="10.25" style="7" customWidth="1"/>
    <col min="13835" max="13835" width="15" style="7" customWidth="1"/>
    <col min="13836" max="13836" width="18" style="7" customWidth="1"/>
    <col min="13837" max="13837" width="8.375" style="7" customWidth="1"/>
    <col min="13838" max="13838" width="7.5" style="7" customWidth="1"/>
    <col min="13839" max="13839" width="9.5" style="7" customWidth="1"/>
    <col min="13840" max="13840" width="8.75" style="7" customWidth="1"/>
    <col min="13841" max="13841" width="9.25" style="7" customWidth="1"/>
    <col min="13842" max="13842" width="7" style="7" customWidth="1"/>
    <col min="13843" max="13846" width="9.25" style="7" customWidth="1"/>
    <col min="13847" max="13847" width="11.25" style="7" customWidth="1"/>
    <col min="13848" max="13848" width="12.375" style="7" customWidth="1"/>
    <col min="13849" max="13849" width="11.75" style="7" customWidth="1"/>
    <col min="13850" max="13850" width="12.25" style="7" customWidth="1"/>
    <col min="13851" max="13851" width="13.75" style="7" customWidth="1"/>
    <col min="13852" max="13852" width="15.375" style="7" customWidth="1"/>
    <col min="13853" max="13853" width="14.125" style="7" customWidth="1"/>
    <col min="13854" max="13854" width="15.875" style="7" customWidth="1"/>
    <col min="13855" max="13864" width="16.625" style="7" customWidth="1"/>
    <col min="13865" max="13865" width="19.5" style="7" customWidth="1"/>
    <col min="13866" max="13866" width="7.25" style="7" customWidth="1"/>
    <col min="13867" max="13867" width="9.875" style="7" customWidth="1"/>
    <col min="13868" max="13868" width="7.125" style="7" customWidth="1"/>
    <col min="13869" max="13869" width="6" style="7" customWidth="1"/>
    <col min="13870" max="13870" width="8.375" style="7" customWidth="1"/>
    <col min="13871" max="13871" width="5.625" style="7" customWidth="1"/>
    <col min="13872" max="13872" width="7.375" style="7" customWidth="1"/>
    <col min="13873" max="13873" width="10" style="7" customWidth="1"/>
    <col min="13874" max="13874" width="7.875" style="7" customWidth="1"/>
    <col min="13875" max="13875" width="6.75" style="7" customWidth="1"/>
    <col min="13876" max="13876" width="9" style="7"/>
    <col min="13877" max="13877" width="6.125" style="7" customWidth="1"/>
    <col min="13878" max="13878" width="6.75" style="7" customWidth="1"/>
    <col min="13879" max="13879" width="9.375" style="7" customWidth="1"/>
    <col min="13880" max="13880" width="7.375" style="7" customWidth="1"/>
    <col min="13881" max="13887" width="7.25" style="7" customWidth="1"/>
    <col min="13888" max="13888" width="8.625" style="7" customWidth="1"/>
    <col min="13889" max="13889" width="6.125" style="7" customWidth="1"/>
    <col min="13890" max="13890" width="6.875" style="7" customWidth="1"/>
    <col min="13891" max="13891" width="9.625" style="7" customWidth="1"/>
    <col min="13892" max="13892" width="6.75" style="7" customWidth="1"/>
    <col min="13893" max="13893" width="7.75" style="7" customWidth="1"/>
    <col min="13894" max="14082" width="9" style="7"/>
    <col min="14083" max="14083" width="10.875" style="7" customWidth="1"/>
    <col min="14084" max="14084" width="48.75" style="7" customWidth="1"/>
    <col min="14085" max="14085" width="13.25" style="7" customWidth="1"/>
    <col min="14086" max="14086" width="7.625" style="7" customWidth="1"/>
    <col min="14087" max="14087" width="7.25" style="7" customWidth="1"/>
    <col min="14088" max="14088" width="7.875" style="7" customWidth="1"/>
    <col min="14089" max="14089" width="12.625" style="7" customWidth="1"/>
    <col min="14090" max="14090" width="10.25" style="7" customWidth="1"/>
    <col min="14091" max="14091" width="15" style="7" customWidth="1"/>
    <col min="14092" max="14092" width="18" style="7" customWidth="1"/>
    <col min="14093" max="14093" width="8.375" style="7" customWidth="1"/>
    <col min="14094" max="14094" width="7.5" style="7" customWidth="1"/>
    <col min="14095" max="14095" width="9.5" style="7" customWidth="1"/>
    <col min="14096" max="14096" width="8.75" style="7" customWidth="1"/>
    <col min="14097" max="14097" width="9.25" style="7" customWidth="1"/>
    <col min="14098" max="14098" width="7" style="7" customWidth="1"/>
    <col min="14099" max="14102" width="9.25" style="7" customWidth="1"/>
    <col min="14103" max="14103" width="11.25" style="7" customWidth="1"/>
    <col min="14104" max="14104" width="12.375" style="7" customWidth="1"/>
    <col min="14105" max="14105" width="11.75" style="7" customWidth="1"/>
    <col min="14106" max="14106" width="12.25" style="7" customWidth="1"/>
    <col min="14107" max="14107" width="13.75" style="7" customWidth="1"/>
    <col min="14108" max="14108" width="15.375" style="7" customWidth="1"/>
    <col min="14109" max="14109" width="14.125" style="7" customWidth="1"/>
    <col min="14110" max="14110" width="15.875" style="7" customWidth="1"/>
    <col min="14111" max="14120" width="16.625" style="7" customWidth="1"/>
    <col min="14121" max="14121" width="19.5" style="7" customWidth="1"/>
    <col min="14122" max="14122" width="7.25" style="7" customWidth="1"/>
    <col min="14123" max="14123" width="9.875" style="7" customWidth="1"/>
    <col min="14124" max="14124" width="7.125" style="7" customWidth="1"/>
    <col min="14125" max="14125" width="6" style="7" customWidth="1"/>
    <col min="14126" max="14126" width="8.375" style="7" customWidth="1"/>
    <col min="14127" max="14127" width="5.625" style="7" customWidth="1"/>
    <col min="14128" max="14128" width="7.375" style="7" customWidth="1"/>
    <col min="14129" max="14129" width="10" style="7" customWidth="1"/>
    <col min="14130" max="14130" width="7.875" style="7" customWidth="1"/>
    <col min="14131" max="14131" width="6.75" style="7" customWidth="1"/>
    <col min="14132" max="14132" width="9" style="7"/>
    <col min="14133" max="14133" width="6.125" style="7" customWidth="1"/>
    <col min="14134" max="14134" width="6.75" style="7" customWidth="1"/>
    <col min="14135" max="14135" width="9.375" style="7" customWidth="1"/>
    <col min="14136" max="14136" width="7.375" style="7" customWidth="1"/>
    <col min="14137" max="14143" width="7.25" style="7" customWidth="1"/>
    <col min="14144" max="14144" width="8.625" style="7" customWidth="1"/>
    <col min="14145" max="14145" width="6.125" style="7" customWidth="1"/>
    <col min="14146" max="14146" width="6.875" style="7" customWidth="1"/>
    <col min="14147" max="14147" width="9.625" style="7" customWidth="1"/>
    <col min="14148" max="14148" width="6.75" style="7" customWidth="1"/>
    <col min="14149" max="14149" width="7.75" style="7" customWidth="1"/>
    <col min="14150" max="14338" width="9" style="7"/>
    <col min="14339" max="14339" width="10.875" style="7" customWidth="1"/>
    <col min="14340" max="14340" width="48.75" style="7" customWidth="1"/>
    <col min="14341" max="14341" width="13.25" style="7" customWidth="1"/>
    <col min="14342" max="14342" width="7.625" style="7" customWidth="1"/>
    <col min="14343" max="14343" width="7.25" style="7" customWidth="1"/>
    <col min="14344" max="14344" width="7.875" style="7" customWidth="1"/>
    <col min="14345" max="14345" width="12.625" style="7" customWidth="1"/>
    <col min="14346" max="14346" width="10.25" style="7" customWidth="1"/>
    <col min="14347" max="14347" width="15" style="7" customWidth="1"/>
    <col min="14348" max="14348" width="18" style="7" customWidth="1"/>
    <col min="14349" max="14349" width="8.375" style="7" customWidth="1"/>
    <col min="14350" max="14350" width="7.5" style="7" customWidth="1"/>
    <col min="14351" max="14351" width="9.5" style="7" customWidth="1"/>
    <col min="14352" max="14352" width="8.75" style="7" customWidth="1"/>
    <col min="14353" max="14353" width="9.25" style="7" customWidth="1"/>
    <col min="14354" max="14354" width="7" style="7" customWidth="1"/>
    <col min="14355" max="14358" width="9.25" style="7" customWidth="1"/>
    <col min="14359" max="14359" width="11.25" style="7" customWidth="1"/>
    <col min="14360" max="14360" width="12.375" style="7" customWidth="1"/>
    <col min="14361" max="14361" width="11.75" style="7" customWidth="1"/>
    <col min="14362" max="14362" width="12.25" style="7" customWidth="1"/>
    <col min="14363" max="14363" width="13.75" style="7" customWidth="1"/>
    <col min="14364" max="14364" width="15.375" style="7" customWidth="1"/>
    <col min="14365" max="14365" width="14.125" style="7" customWidth="1"/>
    <col min="14366" max="14366" width="15.875" style="7" customWidth="1"/>
    <col min="14367" max="14376" width="16.625" style="7" customWidth="1"/>
    <col min="14377" max="14377" width="19.5" style="7" customWidth="1"/>
    <col min="14378" max="14378" width="7.25" style="7" customWidth="1"/>
    <col min="14379" max="14379" width="9.875" style="7" customWidth="1"/>
    <col min="14380" max="14380" width="7.125" style="7" customWidth="1"/>
    <col min="14381" max="14381" width="6" style="7" customWidth="1"/>
    <col min="14382" max="14382" width="8.375" style="7" customWidth="1"/>
    <col min="14383" max="14383" width="5.625" style="7" customWidth="1"/>
    <col min="14384" max="14384" width="7.375" style="7" customWidth="1"/>
    <col min="14385" max="14385" width="10" style="7" customWidth="1"/>
    <col min="14386" max="14386" width="7.875" style="7" customWidth="1"/>
    <col min="14387" max="14387" width="6.75" style="7" customWidth="1"/>
    <col min="14388" max="14388" width="9" style="7"/>
    <col min="14389" max="14389" width="6.125" style="7" customWidth="1"/>
    <col min="14390" max="14390" width="6.75" style="7" customWidth="1"/>
    <col min="14391" max="14391" width="9.375" style="7" customWidth="1"/>
    <col min="14392" max="14392" width="7.375" style="7" customWidth="1"/>
    <col min="14393" max="14399" width="7.25" style="7" customWidth="1"/>
    <col min="14400" max="14400" width="8.625" style="7" customWidth="1"/>
    <col min="14401" max="14401" width="6.125" style="7" customWidth="1"/>
    <col min="14402" max="14402" width="6.875" style="7" customWidth="1"/>
    <col min="14403" max="14403" width="9.625" style="7" customWidth="1"/>
    <col min="14404" max="14404" width="6.75" style="7" customWidth="1"/>
    <col min="14405" max="14405" width="7.75" style="7" customWidth="1"/>
    <col min="14406" max="14594" width="9" style="7"/>
    <col min="14595" max="14595" width="10.875" style="7" customWidth="1"/>
    <col min="14596" max="14596" width="48.75" style="7" customWidth="1"/>
    <col min="14597" max="14597" width="13.25" style="7" customWidth="1"/>
    <col min="14598" max="14598" width="7.625" style="7" customWidth="1"/>
    <col min="14599" max="14599" width="7.25" style="7" customWidth="1"/>
    <col min="14600" max="14600" width="7.875" style="7" customWidth="1"/>
    <col min="14601" max="14601" width="12.625" style="7" customWidth="1"/>
    <col min="14602" max="14602" width="10.25" style="7" customWidth="1"/>
    <col min="14603" max="14603" width="15" style="7" customWidth="1"/>
    <col min="14604" max="14604" width="18" style="7" customWidth="1"/>
    <col min="14605" max="14605" width="8.375" style="7" customWidth="1"/>
    <col min="14606" max="14606" width="7.5" style="7" customWidth="1"/>
    <col min="14607" max="14607" width="9.5" style="7" customWidth="1"/>
    <col min="14608" max="14608" width="8.75" style="7" customWidth="1"/>
    <col min="14609" max="14609" width="9.25" style="7" customWidth="1"/>
    <col min="14610" max="14610" width="7" style="7" customWidth="1"/>
    <col min="14611" max="14614" width="9.25" style="7" customWidth="1"/>
    <col min="14615" max="14615" width="11.25" style="7" customWidth="1"/>
    <col min="14616" max="14616" width="12.375" style="7" customWidth="1"/>
    <col min="14617" max="14617" width="11.75" style="7" customWidth="1"/>
    <col min="14618" max="14618" width="12.25" style="7" customWidth="1"/>
    <col min="14619" max="14619" width="13.75" style="7" customWidth="1"/>
    <col min="14620" max="14620" width="15.375" style="7" customWidth="1"/>
    <col min="14621" max="14621" width="14.125" style="7" customWidth="1"/>
    <col min="14622" max="14622" width="15.875" style="7" customWidth="1"/>
    <col min="14623" max="14632" width="16.625" style="7" customWidth="1"/>
    <col min="14633" max="14633" width="19.5" style="7" customWidth="1"/>
    <col min="14634" max="14634" width="7.25" style="7" customWidth="1"/>
    <col min="14635" max="14635" width="9.875" style="7" customWidth="1"/>
    <col min="14636" max="14636" width="7.125" style="7" customWidth="1"/>
    <col min="14637" max="14637" width="6" style="7" customWidth="1"/>
    <col min="14638" max="14638" width="8.375" style="7" customWidth="1"/>
    <col min="14639" max="14639" width="5.625" style="7" customWidth="1"/>
    <col min="14640" max="14640" width="7.375" style="7" customWidth="1"/>
    <col min="14641" max="14641" width="10" style="7" customWidth="1"/>
    <col min="14642" max="14642" width="7.875" style="7" customWidth="1"/>
    <col min="14643" max="14643" width="6.75" style="7" customWidth="1"/>
    <col min="14644" max="14644" width="9" style="7"/>
    <col min="14645" max="14645" width="6.125" style="7" customWidth="1"/>
    <col min="14646" max="14646" width="6.75" style="7" customWidth="1"/>
    <col min="14647" max="14647" width="9.375" style="7" customWidth="1"/>
    <col min="14648" max="14648" width="7.375" style="7" customWidth="1"/>
    <col min="14649" max="14655" width="7.25" style="7" customWidth="1"/>
    <col min="14656" max="14656" width="8.625" style="7" customWidth="1"/>
    <col min="14657" max="14657" width="6.125" style="7" customWidth="1"/>
    <col min="14658" max="14658" width="6.875" style="7" customWidth="1"/>
    <col min="14659" max="14659" width="9.625" style="7" customWidth="1"/>
    <col min="14660" max="14660" width="6.75" style="7" customWidth="1"/>
    <col min="14661" max="14661" width="7.75" style="7" customWidth="1"/>
    <col min="14662" max="14850" width="9" style="7"/>
    <col min="14851" max="14851" width="10.875" style="7" customWidth="1"/>
    <col min="14852" max="14852" width="48.75" style="7" customWidth="1"/>
    <col min="14853" max="14853" width="13.25" style="7" customWidth="1"/>
    <col min="14854" max="14854" width="7.625" style="7" customWidth="1"/>
    <col min="14855" max="14855" width="7.25" style="7" customWidth="1"/>
    <col min="14856" max="14856" width="7.875" style="7" customWidth="1"/>
    <col min="14857" max="14857" width="12.625" style="7" customWidth="1"/>
    <col min="14858" max="14858" width="10.25" style="7" customWidth="1"/>
    <col min="14859" max="14859" width="15" style="7" customWidth="1"/>
    <col min="14860" max="14860" width="18" style="7" customWidth="1"/>
    <col min="14861" max="14861" width="8.375" style="7" customWidth="1"/>
    <col min="14862" max="14862" width="7.5" style="7" customWidth="1"/>
    <col min="14863" max="14863" width="9.5" style="7" customWidth="1"/>
    <col min="14864" max="14864" width="8.75" style="7" customWidth="1"/>
    <col min="14865" max="14865" width="9.25" style="7" customWidth="1"/>
    <col min="14866" max="14866" width="7" style="7" customWidth="1"/>
    <col min="14867" max="14870" width="9.25" style="7" customWidth="1"/>
    <col min="14871" max="14871" width="11.25" style="7" customWidth="1"/>
    <col min="14872" max="14872" width="12.375" style="7" customWidth="1"/>
    <col min="14873" max="14873" width="11.75" style="7" customWidth="1"/>
    <col min="14874" max="14874" width="12.25" style="7" customWidth="1"/>
    <col min="14875" max="14875" width="13.75" style="7" customWidth="1"/>
    <col min="14876" max="14876" width="15.375" style="7" customWidth="1"/>
    <col min="14877" max="14877" width="14.125" style="7" customWidth="1"/>
    <col min="14878" max="14878" width="15.875" style="7" customWidth="1"/>
    <col min="14879" max="14888" width="16.625" style="7" customWidth="1"/>
    <col min="14889" max="14889" width="19.5" style="7" customWidth="1"/>
    <col min="14890" max="14890" width="7.25" style="7" customWidth="1"/>
    <col min="14891" max="14891" width="9.875" style="7" customWidth="1"/>
    <col min="14892" max="14892" width="7.125" style="7" customWidth="1"/>
    <col min="14893" max="14893" width="6" style="7" customWidth="1"/>
    <col min="14894" max="14894" width="8.375" style="7" customWidth="1"/>
    <col min="14895" max="14895" width="5.625" style="7" customWidth="1"/>
    <col min="14896" max="14896" width="7.375" style="7" customWidth="1"/>
    <col min="14897" max="14897" width="10" style="7" customWidth="1"/>
    <col min="14898" max="14898" width="7.875" style="7" customWidth="1"/>
    <col min="14899" max="14899" width="6.75" style="7" customWidth="1"/>
    <col min="14900" max="14900" width="9" style="7"/>
    <col min="14901" max="14901" width="6.125" style="7" customWidth="1"/>
    <col min="14902" max="14902" width="6.75" style="7" customWidth="1"/>
    <col min="14903" max="14903" width="9.375" style="7" customWidth="1"/>
    <col min="14904" max="14904" width="7.375" style="7" customWidth="1"/>
    <col min="14905" max="14911" width="7.25" style="7" customWidth="1"/>
    <col min="14912" max="14912" width="8.625" style="7" customWidth="1"/>
    <col min="14913" max="14913" width="6.125" style="7" customWidth="1"/>
    <col min="14914" max="14914" width="6.875" style="7" customWidth="1"/>
    <col min="14915" max="14915" width="9.625" style="7" customWidth="1"/>
    <col min="14916" max="14916" width="6.75" style="7" customWidth="1"/>
    <col min="14917" max="14917" width="7.75" style="7" customWidth="1"/>
    <col min="14918" max="15106" width="9" style="7"/>
    <col min="15107" max="15107" width="10.875" style="7" customWidth="1"/>
    <col min="15108" max="15108" width="48.75" style="7" customWidth="1"/>
    <col min="15109" max="15109" width="13.25" style="7" customWidth="1"/>
    <col min="15110" max="15110" width="7.625" style="7" customWidth="1"/>
    <col min="15111" max="15111" width="7.25" style="7" customWidth="1"/>
    <col min="15112" max="15112" width="7.875" style="7" customWidth="1"/>
    <col min="15113" max="15113" width="12.625" style="7" customWidth="1"/>
    <col min="15114" max="15114" width="10.25" style="7" customWidth="1"/>
    <col min="15115" max="15115" width="15" style="7" customWidth="1"/>
    <col min="15116" max="15116" width="18" style="7" customWidth="1"/>
    <col min="15117" max="15117" width="8.375" style="7" customWidth="1"/>
    <col min="15118" max="15118" width="7.5" style="7" customWidth="1"/>
    <col min="15119" max="15119" width="9.5" style="7" customWidth="1"/>
    <col min="15120" max="15120" width="8.75" style="7" customWidth="1"/>
    <col min="15121" max="15121" width="9.25" style="7" customWidth="1"/>
    <col min="15122" max="15122" width="7" style="7" customWidth="1"/>
    <col min="15123" max="15126" width="9.25" style="7" customWidth="1"/>
    <col min="15127" max="15127" width="11.25" style="7" customWidth="1"/>
    <col min="15128" max="15128" width="12.375" style="7" customWidth="1"/>
    <col min="15129" max="15129" width="11.75" style="7" customWidth="1"/>
    <col min="15130" max="15130" width="12.25" style="7" customWidth="1"/>
    <col min="15131" max="15131" width="13.75" style="7" customWidth="1"/>
    <col min="15132" max="15132" width="15.375" style="7" customWidth="1"/>
    <col min="15133" max="15133" width="14.125" style="7" customWidth="1"/>
    <col min="15134" max="15134" width="15.875" style="7" customWidth="1"/>
    <col min="15135" max="15144" width="16.625" style="7" customWidth="1"/>
    <col min="15145" max="15145" width="19.5" style="7" customWidth="1"/>
    <col min="15146" max="15146" width="7.25" style="7" customWidth="1"/>
    <col min="15147" max="15147" width="9.875" style="7" customWidth="1"/>
    <col min="15148" max="15148" width="7.125" style="7" customWidth="1"/>
    <col min="15149" max="15149" width="6" style="7" customWidth="1"/>
    <col min="15150" max="15150" width="8.375" style="7" customWidth="1"/>
    <col min="15151" max="15151" width="5.625" style="7" customWidth="1"/>
    <col min="15152" max="15152" width="7.375" style="7" customWidth="1"/>
    <col min="15153" max="15153" width="10" style="7" customWidth="1"/>
    <col min="15154" max="15154" width="7.875" style="7" customWidth="1"/>
    <col min="15155" max="15155" width="6.75" style="7" customWidth="1"/>
    <col min="15156" max="15156" width="9" style="7"/>
    <col min="15157" max="15157" width="6.125" style="7" customWidth="1"/>
    <col min="15158" max="15158" width="6.75" style="7" customWidth="1"/>
    <col min="15159" max="15159" width="9.375" style="7" customWidth="1"/>
    <col min="15160" max="15160" width="7.375" style="7" customWidth="1"/>
    <col min="15161" max="15167" width="7.25" style="7" customWidth="1"/>
    <col min="15168" max="15168" width="8.625" style="7" customWidth="1"/>
    <col min="15169" max="15169" width="6.125" style="7" customWidth="1"/>
    <col min="15170" max="15170" width="6.875" style="7" customWidth="1"/>
    <col min="15171" max="15171" width="9.625" style="7" customWidth="1"/>
    <col min="15172" max="15172" width="6.75" style="7" customWidth="1"/>
    <col min="15173" max="15173" width="7.75" style="7" customWidth="1"/>
    <col min="15174" max="15362" width="9" style="7"/>
    <col min="15363" max="15363" width="10.875" style="7" customWidth="1"/>
    <col min="15364" max="15364" width="48.75" style="7" customWidth="1"/>
    <col min="15365" max="15365" width="13.25" style="7" customWidth="1"/>
    <col min="15366" max="15366" width="7.625" style="7" customWidth="1"/>
    <col min="15367" max="15367" width="7.25" style="7" customWidth="1"/>
    <col min="15368" max="15368" width="7.875" style="7" customWidth="1"/>
    <col min="15369" max="15369" width="12.625" style="7" customWidth="1"/>
    <col min="15370" max="15370" width="10.25" style="7" customWidth="1"/>
    <col min="15371" max="15371" width="15" style="7" customWidth="1"/>
    <col min="15372" max="15372" width="18" style="7" customWidth="1"/>
    <col min="15373" max="15373" width="8.375" style="7" customWidth="1"/>
    <col min="15374" max="15374" width="7.5" style="7" customWidth="1"/>
    <col min="15375" max="15375" width="9.5" style="7" customWidth="1"/>
    <col min="15376" max="15376" width="8.75" style="7" customWidth="1"/>
    <col min="15377" max="15377" width="9.25" style="7" customWidth="1"/>
    <col min="15378" max="15378" width="7" style="7" customWidth="1"/>
    <col min="15379" max="15382" width="9.25" style="7" customWidth="1"/>
    <col min="15383" max="15383" width="11.25" style="7" customWidth="1"/>
    <col min="15384" max="15384" width="12.375" style="7" customWidth="1"/>
    <col min="15385" max="15385" width="11.75" style="7" customWidth="1"/>
    <col min="15386" max="15386" width="12.25" style="7" customWidth="1"/>
    <col min="15387" max="15387" width="13.75" style="7" customWidth="1"/>
    <col min="15388" max="15388" width="15.375" style="7" customWidth="1"/>
    <col min="15389" max="15389" width="14.125" style="7" customWidth="1"/>
    <col min="15390" max="15390" width="15.875" style="7" customWidth="1"/>
    <col min="15391" max="15400" width="16.625" style="7" customWidth="1"/>
    <col min="15401" max="15401" width="19.5" style="7" customWidth="1"/>
    <col min="15402" max="15402" width="7.25" style="7" customWidth="1"/>
    <col min="15403" max="15403" width="9.875" style="7" customWidth="1"/>
    <col min="15404" max="15404" width="7.125" style="7" customWidth="1"/>
    <col min="15405" max="15405" width="6" style="7" customWidth="1"/>
    <col min="15406" max="15406" width="8.375" style="7" customWidth="1"/>
    <col min="15407" max="15407" width="5.625" style="7" customWidth="1"/>
    <col min="15408" max="15408" width="7.375" style="7" customWidth="1"/>
    <col min="15409" max="15409" width="10" style="7" customWidth="1"/>
    <col min="15410" max="15410" width="7.875" style="7" customWidth="1"/>
    <col min="15411" max="15411" width="6.75" style="7" customWidth="1"/>
    <col min="15412" max="15412" width="9" style="7"/>
    <col min="15413" max="15413" width="6.125" style="7" customWidth="1"/>
    <col min="15414" max="15414" width="6.75" style="7" customWidth="1"/>
    <col min="15415" max="15415" width="9.375" style="7" customWidth="1"/>
    <col min="15416" max="15416" width="7.375" style="7" customWidth="1"/>
    <col min="15417" max="15423" width="7.25" style="7" customWidth="1"/>
    <col min="15424" max="15424" width="8.625" style="7" customWidth="1"/>
    <col min="15425" max="15425" width="6.125" style="7" customWidth="1"/>
    <col min="15426" max="15426" width="6.875" style="7" customWidth="1"/>
    <col min="15427" max="15427" width="9.625" style="7" customWidth="1"/>
    <col min="15428" max="15428" width="6.75" style="7" customWidth="1"/>
    <col min="15429" max="15429" width="7.75" style="7" customWidth="1"/>
    <col min="15430" max="15618" width="9" style="7"/>
    <col min="15619" max="15619" width="10.875" style="7" customWidth="1"/>
    <col min="15620" max="15620" width="48.75" style="7" customWidth="1"/>
    <col min="15621" max="15621" width="13.25" style="7" customWidth="1"/>
    <col min="15622" max="15622" width="7.625" style="7" customWidth="1"/>
    <col min="15623" max="15623" width="7.25" style="7" customWidth="1"/>
    <col min="15624" max="15624" width="7.875" style="7" customWidth="1"/>
    <col min="15625" max="15625" width="12.625" style="7" customWidth="1"/>
    <col min="15626" max="15626" width="10.25" style="7" customWidth="1"/>
    <col min="15627" max="15627" width="15" style="7" customWidth="1"/>
    <col min="15628" max="15628" width="18" style="7" customWidth="1"/>
    <col min="15629" max="15629" width="8.375" style="7" customWidth="1"/>
    <col min="15630" max="15630" width="7.5" style="7" customWidth="1"/>
    <col min="15631" max="15631" width="9.5" style="7" customWidth="1"/>
    <col min="15632" max="15632" width="8.75" style="7" customWidth="1"/>
    <col min="15633" max="15633" width="9.25" style="7" customWidth="1"/>
    <col min="15634" max="15634" width="7" style="7" customWidth="1"/>
    <col min="15635" max="15638" width="9.25" style="7" customWidth="1"/>
    <col min="15639" max="15639" width="11.25" style="7" customWidth="1"/>
    <col min="15640" max="15640" width="12.375" style="7" customWidth="1"/>
    <col min="15641" max="15641" width="11.75" style="7" customWidth="1"/>
    <col min="15642" max="15642" width="12.25" style="7" customWidth="1"/>
    <col min="15643" max="15643" width="13.75" style="7" customWidth="1"/>
    <col min="15644" max="15644" width="15.375" style="7" customWidth="1"/>
    <col min="15645" max="15645" width="14.125" style="7" customWidth="1"/>
    <col min="15646" max="15646" width="15.875" style="7" customWidth="1"/>
    <col min="15647" max="15656" width="16.625" style="7" customWidth="1"/>
    <col min="15657" max="15657" width="19.5" style="7" customWidth="1"/>
    <col min="15658" max="15658" width="7.25" style="7" customWidth="1"/>
    <col min="15659" max="15659" width="9.875" style="7" customWidth="1"/>
    <col min="15660" max="15660" width="7.125" style="7" customWidth="1"/>
    <col min="15661" max="15661" width="6" style="7" customWidth="1"/>
    <col min="15662" max="15662" width="8.375" style="7" customWidth="1"/>
    <col min="15663" max="15663" width="5.625" style="7" customWidth="1"/>
    <col min="15664" max="15664" width="7.375" style="7" customWidth="1"/>
    <col min="15665" max="15665" width="10" style="7" customWidth="1"/>
    <col min="15666" max="15666" width="7.875" style="7" customWidth="1"/>
    <col min="15667" max="15667" width="6.75" style="7" customWidth="1"/>
    <col min="15668" max="15668" width="9" style="7"/>
    <col min="15669" max="15669" width="6.125" style="7" customWidth="1"/>
    <col min="15670" max="15670" width="6.75" style="7" customWidth="1"/>
    <col min="15671" max="15671" width="9.375" style="7" customWidth="1"/>
    <col min="15672" max="15672" width="7.375" style="7" customWidth="1"/>
    <col min="15673" max="15679" width="7.25" style="7" customWidth="1"/>
    <col min="15680" max="15680" width="8.625" style="7" customWidth="1"/>
    <col min="15681" max="15681" width="6.125" style="7" customWidth="1"/>
    <col min="15682" max="15682" width="6.875" style="7" customWidth="1"/>
    <col min="15683" max="15683" width="9.625" style="7" customWidth="1"/>
    <col min="15684" max="15684" width="6.75" style="7" customWidth="1"/>
    <col min="15685" max="15685" width="7.75" style="7" customWidth="1"/>
    <col min="15686" max="15874" width="9" style="7"/>
    <col min="15875" max="15875" width="10.875" style="7" customWidth="1"/>
    <col min="15876" max="15876" width="48.75" style="7" customWidth="1"/>
    <col min="15877" max="15877" width="13.25" style="7" customWidth="1"/>
    <col min="15878" max="15878" width="7.625" style="7" customWidth="1"/>
    <col min="15879" max="15879" width="7.25" style="7" customWidth="1"/>
    <col min="15880" max="15880" width="7.875" style="7" customWidth="1"/>
    <col min="15881" max="15881" width="12.625" style="7" customWidth="1"/>
    <col min="15882" max="15882" width="10.25" style="7" customWidth="1"/>
    <col min="15883" max="15883" width="15" style="7" customWidth="1"/>
    <col min="15884" max="15884" width="18" style="7" customWidth="1"/>
    <col min="15885" max="15885" width="8.375" style="7" customWidth="1"/>
    <col min="15886" max="15886" width="7.5" style="7" customWidth="1"/>
    <col min="15887" max="15887" width="9.5" style="7" customWidth="1"/>
    <col min="15888" max="15888" width="8.75" style="7" customWidth="1"/>
    <col min="15889" max="15889" width="9.25" style="7" customWidth="1"/>
    <col min="15890" max="15890" width="7" style="7" customWidth="1"/>
    <col min="15891" max="15894" width="9.25" style="7" customWidth="1"/>
    <col min="15895" max="15895" width="11.25" style="7" customWidth="1"/>
    <col min="15896" max="15896" width="12.375" style="7" customWidth="1"/>
    <col min="15897" max="15897" width="11.75" style="7" customWidth="1"/>
    <col min="15898" max="15898" width="12.25" style="7" customWidth="1"/>
    <col min="15899" max="15899" width="13.75" style="7" customWidth="1"/>
    <col min="15900" max="15900" width="15.375" style="7" customWidth="1"/>
    <col min="15901" max="15901" width="14.125" style="7" customWidth="1"/>
    <col min="15902" max="15902" width="15.875" style="7" customWidth="1"/>
    <col min="15903" max="15912" width="16.625" style="7" customWidth="1"/>
    <col min="15913" max="15913" width="19.5" style="7" customWidth="1"/>
    <col min="15914" max="15914" width="7.25" style="7" customWidth="1"/>
    <col min="15915" max="15915" width="9.875" style="7" customWidth="1"/>
    <col min="15916" max="15916" width="7.125" style="7" customWidth="1"/>
    <col min="15917" max="15917" width="6" style="7" customWidth="1"/>
    <col min="15918" max="15918" width="8.375" style="7" customWidth="1"/>
    <col min="15919" max="15919" width="5.625" style="7" customWidth="1"/>
    <col min="15920" max="15920" width="7.375" style="7" customWidth="1"/>
    <col min="15921" max="15921" width="10" style="7" customWidth="1"/>
    <col min="15922" max="15922" width="7.875" style="7" customWidth="1"/>
    <col min="15923" max="15923" width="6.75" style="7" customWidth="1"/>
    <col min="15924" max="15924" width="9" style="7"/>
    <col min="15925" max="15925" width="6.125" style="7" customWidth="1"/>
    <col min="15926" max="15926" width="6.75" style="7" customWidth="1"/>
    <col min="15927" max="15927" width="9.375" style="7" customWidth="1"/>
    <col min="15928" max="15928" width="7.375" style="7" customWidth="1"/>
    <col min="15929" max="15935" width="7.25" style="7" customWidth="1"/>
    <col min="15936" max="15936" width="8.625" style="7" customWidth="1"/>
    <col min="15937" max="15937" width="6.125" style="7" customWidth="1"/>
    <col min="15938" max="15938" width="6.875" style="7" customWidth="1"/>
    <col min="15939" max="15939" width="9.625" style="7" customWidth="1"/>
    <col min="15940" max="15940" width="6.75" style="7" customWidth="1"/>
    <col min="15941" max="15941" width="7.75" style="7" customWidth="1"/>
    <col min="15942" max="16130" width="9" style="7"/>
    <col min="16131" max="16131" width="10.875" style="7" customWidth="1"/>
    <col min="16132" max="16132" width="48.75" style="7" customWidth="1"/>
    <col min="16133" max="16133" width="13.25" style="7" customWidth="1"/>
    <col min="16134" max="16134" width="7.625" style="7" customWidth="1"/>
    <col min="16135" max="16135" width="7.25" style="7" customWidth="1"/>
    <col min="16136" max="16136" width="7.875" style="7" customWidth="1"/>
    <col min="16137" max="16137" width="12.625" style="7" customWidth="1"/>
    <col min="16138" max="16138" width="10.25" style="7" customWidth="1"/>
    <col min="16139" max="16139" width="15" style="7" customWidth="1"/>
    <col min="16140" max="16140" width="18" style="7" customWidth="1"/>
    <col min="16141" max="16141" width="8.375" style="7" customWidth="1"/>
    <col min="16142" max="16142" width="7.5" style="7" customWidth="1"/>
    <col min="16143" max="16143" width="9.5" style="7" customWidth="1"/>
    <col min="16144" max="16144" width="8.75" style="7" customWidth="1"/>
    <col min="16145" max="16145" width="9.25" style="7" customWidth="1"/>
    <col min="16146" max="16146" width="7" style="7" customWidth="1"/>
    <col min="16147" max="16150" width="9.25" style="7" customWidth="1"/>
    <col min="16151" max="16151" width="11.25" style="7" customWidth="1"/>
    <col min="16152" max="16152" width="12.375" style="7" customWidth="1"/>
    <col min="16153" max="16153" width="11.75" style="7" customWidth="1"/>
    <col min="16154" max="16154" width="12.25" style="7" customWidth="1"/>
    <col min="16155" max="16155" width="13.75" style="7" customWidth="1"/>
    <col min="16156" max="16156" width="15.375" style="7" customWidth="1"/>
    <col min="16157" max="16157" width="14.125" style="7" customWidth="1"/>
    <col min="16158" max="16158" width="15.875" style="7" customWidth="1"/>
    <col min="16159" max="16168" width="16.625" style="7" customWidth="1"/>
    <col min="16169" max="16169" width="19.5" style="7" customWidth="1"/>
    <col min="16170" max="16170" width="7.25" style="7" customWidth="1"/>
    <col min="16171" max="16171" width="9.875" style="7" customWidth="1"/>
    <col min="16172" max="16172" width="7.125" style="7" customWidth="1"/>
    <col min="16173" max="16173" width="6" style="7" customWidth="1"/>
    <col min="16174" max="16174" width="8.375" style="7" customWidth="1"/>
    <col min="16175" max="16175" width="5.625" style="7" customWidth="1"/>
    <col min="16176" max="16176" width="7.375" style="7" customWidth="1"/>
    <col min="16177" max="16177" width="10" style="7" customWidth="1"/>
    <col min="16178" max="16178" width="7.875" style="7" customWidth="1"/>
    <col min="16179" max="16179" width="6.75" style="7" customWidth="1"/>
    <col min="16180" max="16180" width="9" style="7"/>
    <col min="16181" max="16181" width="6.125" style="7" customWidth="1"/>
    <col min="16182" max="16182" width="6.75" style="7" customWidth="1"/>
    <col min="16183" max="16183" width="9.375" style="7" customWidth="1"/>
    <col min="16184" max="16184" width="7.375" style="7" customWidth="1"/>
    <col min="16185" max="16191" width="7.25" style="7" customWidth="1"/>
    <col min="16192" max="16192" width="8.625" style="7" customWidth="1"/>
    <col min="16193" max="16193" width="6.125" style="7" customWidth="1"/>
    <col min="16194" max="16194" width="6.875" style="7" customWidth="1"/>
    <col min="16195" max="16195" width="9.625" style="7" customWidth="1"/>
    <col min="16196" max="16196" width="6.75" style="7" customWidth="1"/>
    <col min="16197" max="16197" width="7.75" style="7" customWidth="1"/>
    <col min="16198" max="16384" width="9" style="7"/>
  </cols>
  <sheetData>
    <row r="1" spans="1:74" s="3" customFormat="1" ht="11.2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 t="s">
        <v>0</v>
      </c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2" t="s">
        <v>0</v>
      </c>
      <c r="AP1" s="1"/>
      <c r="AQ1" s="1"/>
      <c r="AR1" s="1"/>
      <c r="AS1" s="1"/>
      <c r="AT1" s="1"/>
      <c r="AU1" s="1"/>
      <c r="AV1" s="1"/>
      <c r="AW1" s="1"/>
    </row>
    <row r="2" spans="1:74" s="3" customFormat="1" ht="11.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4" t="s">
        <v>1</v>
      </c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4" t="s">
        <v>1</v>
      </c>
      <c r="AP2" s="1"/>
      <c r="AQ2" s="1"/>
      <c r="AR2" s="1"/>
      <c r="AS2" s="1"/>
      <c r="AT2" s="1"/>
      <c r="AU2" s="1"/>
      <c r="AV2" s="1"/>
      <c r="AW2" s="1"/>
    </row>
    <row r="3" spans="1:74" s="3" customFormat="1" ht="11.2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4" t="s">
        <v>2</v>
      </c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4" t="s">
        <v>2</v>
      </c>
      <c r="AP3" s="1"/>
      <c r="AQ3" s="1"/>
      <c r="AR3" s="1"/>
      <c r="AS3" s="1"/>
      <c r="AT3" s="1"/>
      <c r="AU3" s="1"/>
      <c r="AV3" s="1"/>
      <c r="AW3" s="1"/>
    </row>
    <row r="4" spans="1:74" ht="58.5" customHeight="1" x14ac:dyDescent="0.3">
      <c r="A4" s="5"/>
      <c r="B4" s="5"/>
      <c r="C4" s="5"/>
      <c r="D4" s="5"/>
      <c r="E4" s="5"/>
      <c r="F4" s="5" t="s">
        <v>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79" t="s">
        <v>37</v>
      </c>
      <c r="Y4" s="79"/>
      <c r="Z4" s="79"/>
      <c r="AA4" s="5"/>
      <c r="AB4" s="5"/>
      <c r="AC4" s="5"/>
      <c r="AD4" s="5" t="s">
        <v>3</v>
      </c>
      <c r="AE4" s="5"/>
      <c r="AF4" s="5"/>
      <c r="AG4" s="5"/>
      <c r="AH4" s="5"/>
      <c r="AI4" s="5"/>
      <c r="AJ4" s="5"/>
      <c r="AK4" s="5"/>
      <c r="AL4" s="22"/>
      <c r="AM4" s="79" t="s">
        <v>37</v>
      </c>
      <c r="AN4" s="79"/>
      <c r="AO4" s="79"/>
      <c r="AS4" s="6"/>
      <c r="AT4" s="6"/>
      <c r="AU4" s="6"/>
      <c r="AV4" s="6"/>
      <c r="AW4" s="6"/>
    </row>
    <row r="5" spans="1:74" ht="18.7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3" t="s">
        <v>79</v>
      </c>
      <c r="Y5" s="29"/>
      <c r="Z5" s="53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M5" s="53"/>
      <c r="AN5" s="53" t="s">
        <v>79</v>
      </c>
      <c r="AO5" s="53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</row>
    <row r="6" spans="1:74" ht="18.75" customHeight="1" x14ac:dyDescent="0.25">
      <c r="A6" s="10"/>
      <c r="B6" s="10"/>
      <c r="C6" s="10"/>
      <c r="D6" s="10"/>
      <c r="E6" s="10"/>
      <c r="F6" s="10" t="s">
        <v>86</v>
      </c>
      <c r="G6" s="10"/>
      <c r="H6" s="10"/>
      <c r="I6" s="10"/>
      <c r="J6" s="10"/>
      <c r="K6" s="35"/>
      <c r="L6" s="10"/>
      <c r="M6" s="10"/>
      <c r="N6" s="10"/>
      <c r="O6" s="10"/>
      <c r="P6" s="10"/>
      <c r="Q6" s="10"/>
      <c r="R6" s="10"/>
      <c r="S6" s="10"/>
      <c r="T6" s="10"/>
      <c r="U6" s="10"/>
      <c r="V6" s="35"/>
      <c r="W6" s="10"/>
      <c r="Y6" s="54"/>
      <c r="Z6" s="54"/>
      <c r="AA6" s="10"/>
      <c r="AB6" s="10"/>
      <c r="AC6" s="10"/>
      <c r="AD6" s="10" t="s">
        <v>85</v>
      </c>
      <c r="AE6" s="10"/>
      <c r="AF6" s="10"/>
      <c r="AG6" s="10"/>
      <c r="AH6" s="10"/>
      <c r="AI6" s="10"/>
      <c r="AJ6" s="10"/>
      <c r="AL6" s="23"/>
      <c r="AM6" s="29"/>
      <c r="AN6" s="54"/>
      <c r="AO6" s="54"/>
      <c r="AP6" s="11"/>
      <c r="AQ6" s="11"/>
      <c r="AR6" s="11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</row>
    <row r="7" spans="1:74" ht="26.25" customHeight="1" x14ac:dyDescent="0.25">
      <c r="A7" s="13"/>
      <c r="B7" s="13"/>
      <c r="C7" s="13"/>
      <c r="D7" s="13"/>
      <c r="E7" s="13"/>
      <c r="F7" s="13" t="s">
        <v>4</v>
      </c>
      <c r="G7" s="13"/>
      <c r="H7" s="13"/>
      <c r="I7" s="13"/>
      <c r="J7" s="13"/>
      <c r="K7" s="36"/>
      <c r="L7" s="13"/>
      <c r="M7" s="13"/>
      <c r="N7" s="13"/>
      <c r="O7" s="13"/>
      <c r="P7" s="13"/>
      <c r="Q7" s="13"/>
      <c r="R7" s="13"/>
      <c r="S7" s="13"/>
      <c r="T7" s="13"/>
      <c r="U7" s="13"/>
      <c r="V7" s="36"/>
      <c r="W7" s="13"/>
      <c r="X7" s="55"/>
      <c r="Y7" s="55" t="s">
        <v>78</v>
      </c>
      <c r="Z7" s="55"/>
      <c r="AA7" s="13"/>
      <c r="AB7" s="13"/>
      <c r="AC7" s="13"/>
      <c r="AD7" s="13" t="s">
        <v>36</v>
      </c>
      <c r="AL7" s="24"/>
      <c r="AM7" s="55"/>
      <c r="AN7" s="83" t="s">
        <v>78</v>
      </c>
      <c r="AO7" s="83"/>
      <c r="AP7" s="14"/>
      <c r="AQ7" s="14"/>
      <c r="AR7" s="14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</row>
    <row r="8" spans="1:74" ht="18.75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29"/>
      <c r="X8" s="55"/>
      <c r="Y8" s="56"/>
      <c r="Z8" s="57"/>
      <c r="AD8" s="16" t="s">
        <v>77</v>
      </c>
      <c r="AL8" s="25"/>
      <c r="AM8" s="55"/>
      <c r="AN8" s="56"/>
      <c r="AO8" s="56"/>
      <c r="AS8" s="6"/>
      <c r="AT8" s="6"/>
      <c r="AU8" s="6"/>
      <c r="AV8" s="6"/>
      <c r="AW8" s="6"/>
    </row>
    <row r="9" spans="1:74" ht="18.75" customHeight="1" x14ac:dyDescent="0.3">
      <c r="A9" s="16"/>
      <c r="B9" s="16"/>
      <c r="C9" s="16"/>
      <c r="D9" s="16"/>
      <c r="E9" s="16"/>
      <c r="F9" s="16" t="s">
        <v>77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Y9" s="58" t="s">
        <v>35</v>
      </c>
      <c r="Z9" s="59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23"/>
      <c r="AM9" s="29"/>
      <c r="AN9" s="58" t="s">
        <v>35</v>
      </c>
      <c r="AO9" s="60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</row>
    <row r="10" spans="1:74" ht="18.7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70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26"/>
      <c r="AM10" s="27"/>
      <c r="AN10" s="28"/>
      <c r="AO10" s="28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</row>
    <row r="11" spans="1:74" ht="18.75" customHeight="1" x14ac:dyDescent="0.3">
      <c r="A11" s="72" t="s">
        <v>87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 t="s">
        <v>87</v>
      </c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</row>
    <row r="12" spans="1:74" ht="15.75" customHeight="1" x14ac:dyDescent="0.25">
      <c r="A12" s="71" t="s">
        <v>5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 t="s">
        <v>5</v>
      </c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</row>
    <row r="13" spans="1:74" ht="15.75" customHeight="1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</row>
    <row r="14" spans="1:74" ht="72.75" customHeight="1" x14ac:dyDescent="0.25">
      <c r="A14" s="74" t="s">
        <v>6</v>
      </c>
      <c r="B14" s="74" t="s">
        <v>7</v>
      </c>
      <c r="C14" s="74" t="s">
        <v>8</v>
      </c>
      <c r="D14" s="80" t="s">
        <v>9</v>
      </c>
      <c r="E14" s="80" t="s">
        <v>10</v>
      </c>
      <c r="F14" s="74" t="s">
        <v>11</v>
      </c>
      <c r="G14" s="74"/>
      <c r="H14" s="81" t="s">
        <v>12</v>
      </c>
      <c r="I14" s="81"/>
      <c r="J14" s="82" t="s">
        <v>80</v>
      </c>
      <c r="K14" s="74" t="s">
        <v>13</v>
      </c>
      <c r="L14" s="74"/>
      <c r="M14" s="74"/>
      <c r="N14" s="74"/>
      <c r="O14" s="74"/>
      <c r="P14" s="74"/>
      <c r="Q14" s="74"/>
      <c r="R14" s="74"/>
      <c r="S14" s="74"/>
      <c r="T14" s="74"/>
      <c r="U14" s="74" t="s">
        <v>14</v>
      </c>
      <c r="V14" s="74"/>
      <c r="W14" s="74"/>
      <c r="X14" s="74"/>
      <c r="Y14" s="74"/>
      <c r="Z14" s="74"/>
      <c r="AA14" s="74" t="s">
        <v>82</v>
      </c>
      <c r="AB14" s="74"/>
      <c r="AC14" s="74" t="s">
        <v>15</v>
      </c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 t="s">
        <v>16</v>
      </c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</row>
    <row r="15" spans="1:74" ht="66" customHeight="1" x14ac:dyDescent="0.25">
      <c r="A15" s="74"/>
      <c r="B15" s="74"/>
      <c r="C15" s="74"/>
      <c r="D15" s="80"/>
      <c r="E15" s="80"/>
      <c r="F15" s="74"/>
      <c r="G15" s="74"/>
      <c r="H15" s="81"/>
      <c r="I15" s="81"/>
      <c r="J15" s="82"/>
      <c r="K15" s="74" t="s">
        <v>89</v>
      </c>
      <c r="L15" s="74"/>
      <c r="M15" s="74"/>
      <c r="N15" s="74"/>
      <c r="O15" s="74"/>
      <c r="P15" s="74" t="s">
        <v>18</v>
      </c>
      <c r="Q15" s="74"/>
      <c r="R15" s="74"/>
      <c r="S15" s="74"/>
      <c r="T15" s="74"/>
      <c r="U15" s="75" t="s">
        <v>81</v>
      </c>
      <c r="V15" s="76"/>
      <c r="W15" s="75" t="s">
        <v>93</v>
      </c>
      <c r="X15" s="76"/>
      <c r="Y15" s="77" t="s">
        <v>94</v>
      </c>
      <c r="Z15" s="78"/>
      <c r="AA15" s="74"/>
      <c r="AB15" s="74"/>
      <c r="AC15" s="73" t="s">
        <v>39</v>
      </c>
      <c r="AD15" s="73"/>
      <c r="AE15" s="73" t="s">
        <v>40</v>
      </c>
      <c r="AF15" s="73"/>
      <c r="AG15" s="73" t="s">
        <v>41</v>
      </c>
      <c r="AH15" s="73"/>
      <c r="AI15" s="73" t="s">
        <v>42</v>
      </c>
      <c r="AJ15" s="73"/>
      <c r="AK15" s="73" t="s">
        <v>43</v>
      </c>
      <c r="AL15" s="73"/>
      <c r="AM15" s="74" t="s">
        <v>19</v>
      </c>
      <c r="AN15" s="74" t="s">
        <v>84</v>
      </c>
      <c r="AO15" s="74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</row>
    <row r="16" spans="1:74" ht="135" customHeight="1" x14ac:dyDescent="0.25">
      <c r="A16" s="74"/>
      <c r="B16" s="74"/>
      <c r="C16" s="74"/>
      <c r="D16" s="80"/>
      <c r="E16" s="80"/>
      <c r="F16" s="40" t="s">
        <v>17</v>
      </c>
      <c r="G16" s="40" t="s">
        <v>20</v>
      </c>
      <c r="H16" s="41" t="s">
        <v>21</v>
      </c>
      <c r="I16" s="41" t="s">
        <v>20</v>
      </c>
      <c r="J16" s="82"/>
      <c r="K16" s="39" t="s">
        <v>22</v>
      </c>
      <c r="L16" s="39" t="s">
        <v>23</v>
      </c>
      <c r="M16" s="39" t="s">
        <v>24</v>
      </c>
      <c r="N16" s="39" t="s">
        <v>25</v>
      </c>
      <c r="O16" s="39" t="s">
        <v>26</v>
      </c>
      <c r="P16" s="39" t="s">
        <v>22</v>
      </c>
      <c r="Q16" s="39" t="s">
        <v>23</v>
      </c>
      <c r="R16" s="39" t="s">
        <v>24</v>
      </c>
      <c r="S16" s="39" t="s">
        <v>25</v>
      </c>
      <c r="T16" s="39" t="s">
        <v>26</v>
      </c>
      <c r="U16" s="68" t="s">
        <v>27</v>
      </c>
      <c r="V16" s="68" t="s">
        <v>28</v>
      </c>
      <c r="W16" s="68" t="s">
        <v>27</v>
      </c>
      <c r="X16" s="68" t="s">
        <v>28</v>
      </c>
      <c r="Y16" s="68" t="s">
        <v>27</v>
      </c>
      <c r="Z16" s="68" t="s">
        <v>28</v>
      </c>
      <c r="AA16" s="67" t="s">
        <v>89</v>
      </c>
      <c r="AB16" s="67" t="s">
        <v>83</v>
      </c>
      <c r="AC16" s="64" t="s">
        <v>88</v>
      </c>
      <c r="AD16" s="40" t="s">
        <v>83</v>
      </c>
      <c r="AE16" s="64" t="s">
        <v>88</v>
      </c>
      <c r="AF16" s="40" t="s">
        <v>29</v>
      </c>
      <c r="AG16" s="64" t="s">
        <v>88</v>
      </c>
      <c r="AH16" s="40" t="s">
        <v>29</v>
      </c>
      <c r="AI16" s="64" t="s">
        <v>88</v>
      </c>
      <c r="AJ16" s="40" t="s">
        <v>29</v>
      </c>
      <c r="AK16" s="62" t="s">
        <v>88</v>
      </c>
      <c r="AL16" s="40" t="s">
        <v>29</v>
      </c>
      <c r="AM16" s="74"/>
      <c r="AN16" s="74"/>
      <c r="AO16" s="74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</row>
    <row r="17" spans="1:69" ht="19.5" customHeight="1" x14ac:dyDescent="0.25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0">
        <v>14</v>
      </c>
      <c r="O17" s="40">
        <v>15</v>
      </c>
      <c r="P17" s="40">
        <v>16</v>
      </c>
      <c r="Q17" s="40">
        <v>17</v>
      </c>
      <c r="R17" s="40">
        <v>18</v>
      </c>
      <c r="S17" s="40">
        <v>19</v>
      </c>
      <c r="T17" s="40">
        <v>20</v>
      </c>
      <c r="U17" s="67">
        <v>21</v>
      </c>
      <c r="V17" s="67">
        <v>22</v>
      </c>
      <c r="W17" s="67">
        <v>23</v>
      </c>
      <c r="X17" s="67">
        <v>24</v>
      </c>
      <c r="Y17" s="67">
        <v>25</v>
      </c>
      <c r="Z17" s="67">
        <v>26</v>
      </c>
      <c r="AA17" s="67">
        <v>27</v>
      </c>
      <c r="AB17" s="67">
        <v>28</v>
      </c>
      <c r="AC17" s="42" t="s">
        <v>30</v>
      </c>
      <c r="AD17" s="42" t="s">
        <v>31</v>
      </c>
      <c r="AE17" s="42" t="s">
        <v>30</v>
      </c>
      <c r="AF17" s="42" t="s">
        <v>31</v>
      </c>
      <c r="AG17" s="42" t="s">
        <v>32</v>
      </c>
      <c r="AH17" s="42" t="s">
        <v>33</v>
      </c>
      <c r="AI17" s="42" t="s">
        <v>44</v>
      </c>
      <c r="AJ17" s="42" t="s">
        <v>45</v>
      </c>
      <c r="AK17" s="42" t="s">
        <v>46</v>
      </c>
      <c r="AL17" s="42" t="s">
        <v>47</v>
      </c>
      <c r="AM17" s="40">
        <v>30</v>
      </c>
      <c r="AN17" s="40">
        <v>31</v>
      </c>
      <c r="AO17" s="40">
        <v>32</v>
      </c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</row>
    <row r="18" spans="1:69" s="21" customFormat="1" ht="19.5" customHeight="1" x14ac:dyDescent="0.25">
      <c r="A18" s="45">
        <v>0</v>
      </c>
      <c r="B18" s="46" t="s">
        <v>38</v>
      </c>
      <c r="C18" s="45" t="s">
        <v>48</v>
      </c>
      <c r="D18" s="43" t="s">
        <v>34</v>
      </c>
      <c r="E18" s="43" t="s">
        <v>34</v>
      </c>
      <c r="F18" s="43" t="s">
        <v>34</v>
      </c>
      <c r="G18" s="43" t="s">
        <v>34</v>
      </c>
      <c r="H18" s="43" t="s">
        <v>34</v>
      </c>
      <c r="I18" s="43" t="s">
        <v>34</v>
      </c>
      <c r="J18" s="43">
        <v>0</v>
      </c>
      <c r="K18" s="44">
        <v>164.50652212423216</v>
      </c>
      <c r="L18" s="44">
        <v>1.2112056</v>
      </c>
      <c r="M18" s="44">
        <v>35.365111378764233</v>
      </c>
      <c r="N18" s="44">
        <v>0</v>
      </c>
      <c r="O18" s="44">
        <v>127.93020514546794</v>
      </c>
      <c r="P18" s="44">
        <f>P19+P20</f>
        <v>134.67335056302676</v>
      </c>
      <c r="Q18" s="44">
        <v>0</v>
      </c>
      <c r="R18" s="44">
        <f>R19+R20</f>
        <v>25.600628355215274</v>
      </c>
      <c r="S18" s="44">
        <v>0</v>
      </c>
      <c r="T18" s="44">
        <f>T19+T20</f>
        <v>109.07272220781148</v>
      </c>
      <c r="U18" s="44">
        <f>U19+U20</f>
        <v>164.50652212423216</v>
      </c>
      <c r="V18" s="44">
        <f>U18</f>
        <v>164.50652212423216</v>
      </c>
      <c r="W18" s="44">
        <f t="shared" ref="W18:W31" si="0">X18</f>
        <v>123.22461036153588</v>
      </c>
      <c r="X18" s="44">
        <f>X19+X20</f>
        <v>123.22461036153588</v>
      </c>
      <c r="Y18" s="44">
        <f t="shared" ref="Y18:Y31" si="1">Z18</f>
        <v>134.67335056302676</v>
      </c>
      <c r="Z18" s="44">
        <f>Z19+Z20</f>
        <v>134.67335056302676</v>
      </c>
      <c r="AA18" s="44">
        <f>AA19+AA20</f>
        <v>41.281911762696303</v>
      </c>
      <c r="AB18" s="44">
        <f t="shared" ref="AB18" si="2">AB19+AB20</f>
        <v>34.040992991026243</v>
      </c>
      <c r="AC18" s="44"/>
      <c r="AD18" s="44"/>
      <c r="AE18" s="44">
        <f t="shared" ref="AE18:AL18" si="3">AE19+AE20</f>
        <v>30.783598012694142</v>
      </c>
      <c r="AF18" s="44">
        <f t="shared" si="3"/>
        <v>31.996750078300661</v>
      </c>
      <c r="AG18" s="44">
        <f t="shared" si="3"/>
        <v>31.326707274399293</v>
      </c>
      <c r="AH18" s="44">
        <f t="shared" si="3"/>
        <v>34.639268101610284</v>
      </c>
      <c r="AI18" s="44">
        <f t="shared" si="3"/>
        <v>29.682991152091812</v>
      </c>
      <c r="AJ18" s="44">
        <f t="shared" si="3"/>
        <v>33.344980512070407</v>
      </c>
      <c r="AK18" s="44">
        <f t="shared" si="3"/>
        <v>31.431313922350618</v>
      </c>
      <c r="AL18" s="44">
        <f t="shared" si="3"/>
        <v>34.692351871045396</v>
      </c>
      <c r="AM18" s="44">
        <f t="shared" ref="AM18:AM20" si="4">AE18+AG18+AI18+AK18+AC18</f>
        <v>123.22461036153587</v>
      </c>
      <c r="AN18" s="44">
        <f>AF18+AH18+AJ18+AL18</f>
        <v>134.67335056302676</v>
      </c>
      <c r="AO18" s="43" t="s">
        <v>34</v>
      </c>
      <c r="AP18" s="63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</row>
    <row r="19" spans="1:69" s="21" customFormat="1" ht="31.5" x14ac:dyDescent="0.25">
      <c r="A19" s="47" t="s">
        <v>49</v>
      </c>
      <c r="B19" s="48" t="s">
        <v>50</v>
      </c>
      <c r="C19" s="45" t="s">
        <v>48</v>
      </c>
      <c r="D19" s="43" t="s">
        <v>34</v>
      </c>
      <c r="E19" s="43" t="s">
        <v>34</v>
      </c>
      <c r="F19" s="43" t="s">
        <v>34</v>
      </c>
      <c r="G19" s="43" t="s">
        <v>34</v>
      </c>
      <c r="H19" s="43" t="s">
        <v>34</v>
      </c>
      <c r="I19" s="43" t="s">
        <v>34</v>
      </c>
      <c r="J19" s="43">
        <v>0</v>
      </c>
      <c r="K19" s="44">
        <v>122.86775932423217</v>
      </c>
      <c r="L19" s="44">
        <v>0</v>
      </c>
      <c r="M19" s="44">
        <v>35.365111378764233</v>
      </c>
      <c r="N19" s="44">
        <v>0</v>
      </c>
      <c r="O19" s="44">
        <v>87.502647945467942</v>
      </c>
      <c r="P19" s="44">
        <f t="shared" ref="P19" si="5">P22</f>
        <v>69.957116198971008</v>
      </c>
      <c r="Q19" s="44">
        <v>0</v>
      </c>
      <c r="R19" s="44">
        <f t="shared" ref="R19" si="6">R22</f>
        <v>25.600628355215274</v>
      </c>
      <c r="S19" s="44">
        <v>0</v>
      </c>
      <c r="T19" s="44">
        <f t="shared" ref="T19:U19" si="7">T22</f>
        <v>44.35648784375573</v>
      </c>
      <c r="U19" s="44">
        <f t="shared" si="7"/>
        <v>122.86775932423217</v>
      </c>
      <c r="V19" s="44">
        <f t="shared" ref="V19:V30" si="8">U19</f>
        <v>122.86775932423217</v>
      </c>
      <c r="W19" s="44">
        <f t="shared" si="0"/>
        <v>115.57984196153588</v>
      </c>
      <c r="X19" s="44">
        <f t="shared" ref="X19:AA19" si="9">X22</f>
        <v>115.57984196153588</v>
      </c>
      <c r="Y19" s="44">
        <f t="shared" si="1"/>
        <v>69.957116198971008</v>
      </c>
      <c r="Z19" s="44">
        <f t="shared" si="9"/>
        <v>69.957116198971008</v>
      </c>
      <c r="AA19" s="44">
        <f t="shared" si="9"/>
        <v>7.2879173626963034</v>
      </c>
      <c r="AB19" s="44">
        <f>AB22</f>
        <v>1.51025132102624</v>
      </c>
      <c r="AC19" s="44"/>
      <c r="AD19" s="44"/>
      <c r="AE19" s="44">
        <f t="shared" ref="AE19:AL19" si="10">AE22</f>
        <v>26.777720012694143</v>
      </c>
      <c r="AF19" s="44">
        <f t="shared" si="10"/>
        <v>0.80854264493999994</v>
      </c>
      <c r="AG19" s="44">
        <f t="shared" si="10"/>
        <v>27.687816874399292</v>
      </c>
      <c r="AH19" s="44">
        <f t="shared" si="10"/>
        <v>1.1112411709151997</v>
      </c>
      <c r="AI19" s="44">
        <f t="shared" si="10"/>
        <v>29.682991152091812</v>
      </c>
      <c r="AJ19" s="44">
        <f t="shared" si="10"/>
        <v>33.344980512070407</v>
      </c>
      <c r="AK19" s="44">
        <f t="shared" si="10"/>
        <v>31.431313922350618</v>
      </c>
      <c r="AL19" s="44">
        <f t="shared" si="10"/>
        <v>34.692351871045396</v>
      </c>
      <c r="AM19" s="44">
        <f t="shared" si="4"/>
        <v>115.57984196153586</v>
      </c>
      <c r="AN19" s="44">
        <f>AF19+AH19+AJ19+AL19</f>
        <v>69.957116198970994</v>
      </c>
      <c r="AO19" s="43" t="s">
        <v>34</v>
      </c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</row>
    <row r="20" spans="1:69" s="21" customFormat="1" x14ac:dyDescent="0.25">
      <c r="A20" s="47" t="s">
        <v>51</v>
      </c>
      <c r="B20" s="48" t="s">
        <v>52</v>
      </c>
      <c r="C20" s="45" t="s">
        <v>48</v>
      </c>
      <c r="D20" s="43" t="s">
        <v>34</v>
      </c>
      <c r="E20" s="43" t="s">
        <v>34</v>
      </c>
      <c r="F20" s="43" t="s">
        <v>34</v>
      </c>
      <c r="G20" s="43" t="s">
        <v>34</v>
      </c>
      <c r="H20" s="43" t="s">
        <v>34</v>
      </c>
      <c r="I20" s="43" t="s">
        <v>34</v>
      </c>
      <c r="J20" s="43">
        <v>0</v>
      </c>
      <c r="K20" s="44">
        <v>41.638762799999995</v>
      </c>
      <c r="L20" s="44">
        <v>1.2112056</v>
      </c>
      <c r="M20" s="44">
        <v>0</v>
      </c>
      <c r="N20" s="44">
        <v>0</v>
      </c>
      <c r="O20" s="44">
        <v>40.427557199999995</v>
      </c>
      <c r="P20" s="44">
        <f t="shared" ref="P20" si="11">P30</f>
        <v>64.716234364055751</v>
      </c>
      <c r="Q20" s="44">
        <v>0</v>
      </c>
      <c r="R20" s="44">
        <f t="shared" ref="R20" si="12">R30</f>
        <v>0</v>
      </c>
      <c r="S20" s="44">
        <v>0</v>
      </c>
      <c r="T20" s="44">
        <f t="shared" ref="T20:U20" si="13">T30</f>
        <v>64.716234364055751</v>
      </c>
      <c r="U20" s="44">
        <f t="shared" si="13"/>
        <v>41.638762799999995</v>
      </c>
      <c r="V20" s="44">
        <f t="shared" si="8"/>
        <v>41.638762799999995</v>
      </c>
      <c r="W20" s="44">
        <f t="shared" si="0"/>
        <v>7.6447684000000002</v>
      </c>
      <c r="X20" s="44">
        <f t="shared" ref="X20:AB20" si="14">X30</f>
        <v>7.6447684000000002</v>
      </c>
      <c r="Y20" s="44">
        <f t="shared" si="1"/>
        <v>64.716234364055751</v>
      </c>
      <c r="Z20" s="44">
        <f t="shared" si="14"/>
        <v>64.716234364055751</v>
      </c>
      <c r="AA20" s="44">
        <f t="shared" si="14"/>
        <v>33.993994399999998</v>
      </c>
      <c r="AB20" s="44">
        <f t="shared" si="14"/>
        <v>32.530741670000005</v>
      </c>
      <c r="AC20" s="44"/>
      <c r="AD20" s="44"/>
      <c r="AE20" s="44">
        <f t="shared" ref="AE20:AL20" si="15">AE30</f>
        <v>4.005878</v>
      </c>
      <c r="AF20" s="44">
        <f t="shared" si="15"/>
        <v>31.18820743336066</v>
      </c>
      <c r="AG20" s="44">
        <f t="shared" si="15"/>
        <v>3.6388903999999997</v>
      </c>
      <c r="AH20" s="44">
        <f t="shared" si="15"/>
        <v>33.528026930695084</v>
      </c>
      <c r="AI20" s="44">
        <f t="shared" si="15"/>
        <v>0</v>
      </c>
      <c r="AJ20" s="44">
        <f t="shared" si="15"/>
        <v>0</v>
      </c>
      <c r="AK20" s="44">
        <f t="shared" si="15"/>
        <v>0</v>
      </c>
      <c r="AL20" s="44">
        <f t="shared" si="15"/>
        <v>0</v>
      </c>
      <c r="AM20" s="44">
        <f t="shared" si="4"/>
        <v>7.6447684000000002</v>
      </c>
      <c r="AN20" s="44">
        <f>AF20+AH20+AJ20+AL20</f>
        <v>64.716234364055737</v>
      </c>
      <c r="AO20" s="43" t="s">
        <v>34</v>
      </c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</row>
    <row r="21" spans="1:69" s="20" customFormat="1" ht="15.75" customHeight="1" x14ac:dyDescent="0.25">
      <c r="A21" s="49" t="s">
        <v>53</v>
      </c>
      <c r="B21" s="48" t="s">
        <v>69</v>
      </c>
      <c r="C21" s="45"/>
      <c r="D21" s="67"/>
      <c r="E21" s="43"/>
      <c r="F21" s="43"/>
      <c r="G21" s="43"/>
      <c r="H21" s="43"/>
      <c r="I21" s="43"/>
      <c r="J21" s="43"/>
      <c r="K21" s="44"/>
      <c r="L21" s="44"/>
      <c r="M21" s="44"/>
      <c r="N21" s="44"/>
      <c r="O21" s="44"/>
      <c r="P21" s="44">
        <f t="shared" ref="P18:P31" si="16">Q21+R21+S21+T21</f>
        <v>0</v>
      </c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3"/>
    </row>
    <row r="22" spans="1:69" s="33" customFormat="1" ht="31.5" x14ac:dyDescent="0.25">
      <c r="A22" s="49" t="s">
        <v>54</v>
      </c>
      <c r="B22" s="48" t="s">
        <v>55</v>
      </c>
      <c r="C22" s="45" t="s">
        <v>48</v>
      </c>
      <c r="D22" s="40" t="s">
        <v>34</v>
      </c>
      <c r="E22" s="43" t="s">
        <v>34</v>
      </c>
      <c r="F22" s="43" t="s">
        <v>34</v>
      </c>
      <c r="G22" s="43" t="s">
        <v>34</v>
      </c>
      <c r="H22" s="43" t="s">
        <v>34</v>
      </c>
      <c r="I22" s="43" t="s">
        <v>34</v>
      </c>
      <c r="J22" s="43">
        <v>0</v>
      </c>
      <c r="K22" s="44">
        <v>122.86775932423217</v>
      </c>
      <c r="L22" s="44">
        <v>0</v>
      </c>
      <c r="M22" s="44">
        <v>35.365111378764233</v>
      </c>
      <c r="N22" s="44">
        <v>0</v>
      </c>
      <c r="O22" s="44">
        <v>87.502647945467942</v>
      </c>
      <c r="P22" s="44">
        <f>P23+P26</f>
        <v>69.957116198971008</v>
      </c>
      <c r="Q22" s="44">
        <f t="shared" ref="Q22:T22" si="17">Q23+Q26</f>
        <v>0</v>
      </c>
      <c r="R22" s="44">
        <f t="shared" si="17"/>
        <v>25.600628355215274</v>
      </c>
      <c r="S22" s="44">
        <f t="shared" si="17"/>
        <v>0</v>
      </c>
      <c r="T22" s="44">
        <f t="shared" si="17"/>
        <v>44.35648784375573</v>
      </c>
      <c r="U22" s="44">
        <f>U23+U26</f>
        <v>122.86775932423217</v>
      </c>
      <c r="V22" s="44">
        <f t="shared" si="8"/>
        <v>122.86775932423217</v>
      </c>
      <c r="W22" s="44">
        <f t="shared" si="0"/>
        <v>115.57984196153588</v>
      </c>
      <c r="X22" s="44">
        <f t="shared" ref="X22" si="18">X23+X26</f>
        <v>115.57984196153588</v>
      </c>
      <c r="Y22" s="44">
        <f t="shared" si="1"/>
        <v>69.957116198971008</v>
      </c>
      <c r="Z22" s="44">
        <f t="shared" ref="Z22" si="19">Z23+Z26</f>
        <v>69.957116198971008</v>
      </c>
      <c r="AA22" s="44">
        <f>AA23+AA26</f>
        <v>7.2879173626963034</v>
      </c>
      <c r="AB22" s="44">
        <f t="shared" ref="AB22" si="20">AB23+AB26</f>
        <v>1.51025132102624</v>
      </c>
      <c r="AC22" s="44"/>
      <c r="AD22" s="44"/>
      <c r="AE22" s="44">
        <f t="shared" ref="AE22:AM22" si="21">AE23+AE26</f>
        <v>26.777720012694143</v>
      </c>
      <c r="AF22" s="44">
        <f t="shared" si="21"/>
        <v>0.80854264493999994</v>
      </c>
      <c r="AG22" s="44">
        <f t="shared" si="21"/>
        <v>27.687816874399292</v>
      </c>
      <c r="AH22" s="44">
        <f t="shared" si="21"/>
        <v>1.1112411709151997</v>
      </c>
      <c r="AI22" s="44">
        <f t="shared" si="21"/>
        <v>29.682991152091812</v>
      </c>
      <c r="AJ22" s="44">
        <f t="shared" si="21"/>
        <v>33.344980512070407</v>
      </c>
      <c r="AK22" s="44">
        <f t="shared" si="21"/>
        <v>31.431313922350618</v>
      </c>
      <c r="AL22" s="44">
        <f t="shared" si="21"/>
        <v>34.692351871045396</v>
      </c>
      <c r="AM22" s="44">
        <f t="shared" si="21"/>
        <v>115.57984196153586</v>
      </c>
      <c r="AN22" s="44">
        <f>AF22+AH22+AJ22+AL22</f>
        <v>69.957116198970994</v>
      </c>
      <c r="AO22" s="43" t="s">
        <v>34</v>
      </c>
    </row>
    <row r="23" spans="1:69" s="20" customFormat="1" ht="31.5" hidden="1" x14ac:dyDescent="0.25">
      <c r="A23" s="49" t="s">
        <v>56</v>
      </c>
      <c r="B23" s="48" t="s">
        <v>57</v>
      </c>
      <c r="C23" s="45" t="s">
        <v>48</v>
      </c>
      <c r="D23" s="61" t="s">
        <v>34</v>
      </c>
      <c r="E23" s="43" t="s">
        <v>34</v>
      </c>
      <c r="F23" s="43" t="s">
        <v>34</v>
      </c>
      <c r="G23" s="43" t="s">
        <v>34</v>
      </c>
      <c r="H23" s="43" t="s">
        <v>34</v>
      </c>
      <c r="I23" s="43" t="s">
        <v>34</v>
      </c>
      <c r="J23" s="43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f t="shared" si="16"/>
        <v>0</v>
      </c>
      <c r="Q23" s="44">
        <f t="shared" ref="Q23:Q27" si="22">R23+S23+T23+U23</f>
        <v>0</v>
      </c>
      <c r="R23" s="44">
        <f t="shared" ref="R23:R27" si="23">S23+T23+U23+V23</f>
        <v>0</v>
      </c>
      <c r="S23" s="44">
        <f t="shared" ref="S23:S27" si="24">T23+U23+V23+W23</f>
        <v>0</v>
      </c>
      <c r="T23" s="44">
        <f t="shared" ref="T23:T27" si="25">U23+V23+W23+X23</f>
        <v>0</v>
      </c>
      <c r="U23" s="44">
        <f t="shared" ref="U23" si="26">U24</f>
        <v>0</v>
      </c>
      <c r="V23" s="44">
        <f t="shared" si="8"/>
        <v>0</v>
      </c>
      <c r="W23" s="44">
        <f t="shared" si="0"/>
        <v>0</v>
      </c>
      <c r="X23" s="44">
        <f t="shared" ref="X23:Z24" si="27">X24</f>
        <v>0</v>
      </c>
      <c r="Y23" s="44">
        <f t="shared" si="1"/>
        <v>0</v>
      </c>
      <c r="Z23" s="44">
        <f t="shared" si="27"/>
        <v>0</v>
      </c>
      <c r="AA23" s="44">
        <f t="shared" ref="AA23:AL24" si="28">AA24</f>
        <v>0</v>
      </c>
      <c r="AB23" s="44">
        <f t="shared" si="28"/>
        <v>0</v>
      </c>
      <c r="AC23" s="44"/>
      <c r="AD23" s="44"/>
      <c r="AE23" s="44">
        <f t="shared" si="28"/>
        <v>0</v>
      </c>
      <c r="AF23" s="44">
        <f t="shared" si="28"/>
        <v>0</v>
      </c>
      <c r="AG23" s="44">
        <f t="shared" si="28"/>
        <v>0</v>
      </c>
      <c r="AH23" s="44">
        <f t="shared" si="28"/>
        <v>0</v>
      </c>
      <c r="AI23" s="44">
        <f t="shared" si="28"/>
        <v>0</v>
      </c>
      <c r="AJ23" s="44">
        <f t="shared" si="28"/>
        <v>0</v>
      </c>
      <c r="AK23" s="44">
        <f t="shared" si="28"/>
        <v>0</v>
      </c>
      <c r="AL23" s="44">
        <f t="shared" si="28"/>
        <v>0</v>
      </c>
      <c r="AM23" s="44">
        <f t="shared" ref="AM23:AN29" si="29">AE23+AG23+AI23+AK23+AC23</f>
        <v>0</v>
      </c>
      <c r="AN23" s="44">
        <f t="shared" si="29"/>
        <v>0</v>
      </c>
      <c r="AO23" s="43" t="s">
        <v>34</v>
      </c>
    </row>
    <row r="24" spans="1:69" s="20" customFormat="1" ht="31.5" hidden="1" x14ac:dyDescent="0.25">
      <c r="A24" s="49" t="s">
        <v>58</v>
      </c>
      <c r="B24" s="48" t="s">
        <v>59</v>
      </c>
      <c r="C24" s="45" t="s">
        <v>48</v>
      </c>
      <c r="D24" s="61" t="s">
        <v>34</v>
      </c>
      <c r="E24" s="43" t="s">
        <v>34</v>
      </c>
      <c r="F24" s="43" t="s">
        <v>34</v>
      </c>
      <c r="G24" s="43" t="s">
        <v>34</v>
      </c>
      <c r="H24" s="43" t="s">
        <v>34</v>
      </c>
      <c r="I24" s="43" t="s">
        <v>34</v>
      </c>
      <c r="J24" s="43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f t="shared" si="16"/>
        <v>0</v>
      </c>
      <c r="Q24" s="44">
        <f t="shared" si="22"/>
        <v>0</v>
      </c>
      <c r="R24" s="44">
        <f t="shared" si="23"/>
        <v>0</v>
      </c>
      <c r="S24" s="44">
        <f t="shared" si="24"/>
        <v>0</v>
      </c>
      <c r="T24" s="44">
        <f t="shared" si="25"/>
        <v>0</v>
      </c>
      <c r="U24" s="44">
        <v>0</v>
      </c>
      <c r="V24" s="44">
        <f t="shared" si="8"/>
        <v>0</v>
      </c>
      <c r="W24" s="44">
        <f t="shared" si="0"/>
        <v>0</v>
      </c>
      <c r="X24" s="44">
        <f t="shared" si="27"/>
        <v>0</v>
      </c>
      <c r="Y24" s="44">
        <f t="shared" si="1"/>
        <v>0</v>
      </c>
      <c r="Z24" s="44">
        <f t="shared" si="27"/>
        <v>0</v>
      </c>
      <c r="AA24" s="44">
        <v>0</v>
      </c>
      <c r="AB24" s="44">
        <f t="shared" si="28"/>
        <v>0</v>
      </c>
      <c r="AC24" s="44"/>
      <c r="AD24" s="44"/>
      <c r="AE24" s="44">
        <f t="shared" si="28"/>
        <v>0</v>
      </c>
      <c r="AF24" s="44">
        <f t="shared" si="28"/>
        <v>0</v>
      </c>
      <c r="AG24" s="44">
        <f t="shared" si="28"/>
        <v>0</v>
      </c>
      <c r="AH24" s="44">
        <f t="shared" si="28"/>
        <v>0</v>
      </c>
      <c r="AI24" s="44">
        <f t="shared" si="28"/>
        <v>0</v>
      </c>
      <c r="AJ24" s="44">
        <f t="shared" si="28"/>
        <v>0</v>
      </c>
      <c r="AK24" s="44">
        <f t="shared" si="28"/>
        <v>0</v>
      </c>
      <c r="AL24" s="44">
        <f t="shared" si="28"/>
        <v>0</v>
      </c>
      <c r="AM24" s="44">
        <f t="shared" si="29"/>
        <v>0</v>
      </c>
      <c r="AN24" s="44">
        <f t="shared" si="29"/>
        <v>0</v>
      </c>
      <c r="AO24" s="43" t="s">
        <v>34</v>
      </c>
    </row>
    <row r="25" spans="1:69" s="20" customFormat="1" ht="47.25" hidden="1" x14ac:dyDescent="0.25">
      <c r="A25" s="49" t="s">
        <v>58</v>
      </c>
      <c r="B25" s="48" t="s">
        <v>75</v>
      </c>
      <c r="C25" s="45" t="s">
        <v>70</v>
      </c>
      <c r="D25" s="61" t="s">
        <v>34</v>
      </c>
      <c r="E25" s="43" t="s">
        <v>34</v>
      </c>
      <c r="F25" s="43" t="s">
        <v>34</v>
      </c>
      <c r="G25" s="43" t="s">
        <v>34</v>
      </c>
      <c r="H25" s="61" t="s">
        <v>34</v>
      </c>
      <c r="I25" s="61" t="s">
        <v>34</v>
      </c>
      <c r="J25" s="43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f t="shared" si="16"/>
        <v>0</v>
      </c>
      <c r="Q25" s="44">
        <f t="shared" si="22"/>
        <v>0</v>
      </c>
      <c r="R25" s="44">
        <f t="shared" si="23"/>
        <v>0</v>
      </c>
      <c r="S25" s="44">
        <f t="shared" si="24"/>
        <v>0</v>
      </c>
      <c r="T25" s="44">
        <f t="shared" si="25"/>
        <v>0</v>
      </c>
      <c r="U25" s="44">
        <v>0</v>
      </c>
      <c r="V25" s="44">
        <f t="shared" si="8"/>
        <v>0</v>
      </c>
      <c r="W25" s="44">
        <f t="shared" si="0"/>
        <v>0</v>
      </c>
      <c r="X25" s="44">
        <v>0</v>
      </c>
      <c r="Y25" s="44">
        <f t="shared" si="1"/>
        <v>0</v>
      </c>
      <c r="Z25" s="44">
        <v>0</v>
      </c>
      <c r="AA25" s="44">
        <v>0</v>
      </c>
      <c r="AB25" s="44">
        <v>0</v>
      </c>
      <c r="AC25" s="44"/>
      <c r="AD25" s="44"/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f t="shared" si="29"/>
        <v>0</v>
      </c>
      <c r="AN25" s="44">
        <f t="shared" si="29"/>
        <v>0</v>
      </c>
      <c r="AO25" s="50" t="s">
        <v>34</v>
      </c>
    </row>
    <row r="26" spans="1:69" s="34" customFormat="1" ht="31.5" x14ac:dyDescent="0.25">
      <c r="A26" s="49" t="s">
        <v>60</v>
      </c>
      <c r="B26" s="48" t="s">
        <v>61</v>
      </c>
      <c r="C26" s="45" t="s">
        <v>48</v>
      </c>
      <c r="D26" s="40" t="s">
        <v>34</v>
      </c>
      <c r="E26" s="43" t="s">
        <v>34</v>
      </c>
      <c r="F26" s="43" t="s">
        <v>34</v>
      </c>
      <c r="G26" s="43" t="s">
        <v>34</v>
      </c>
      <c r="H26" s="43" t="s">
        <v>34</v>
      </c>
      <c r="I26" s="43" t="s">
        <v>34</v>
      </c>
      <c r="J26" s="43">
        <v>0</v>
      </c>
      <c r="K26" s="44">
        <v>122.86775932423217</v>
      </c>
      <c r="L26" s="44">
        <v>0</v>
      </c>
      <c r="M26" s="44">
        <v>35.365111378764233</v>
      </c>
      <c r="N26" s="44">
        <v>0</v>
      </c>
      <c r="O26" s="44">
        <v>87.502647945467942</v>
      </c>
      <c r="P26" s="44">
        <f t="shared" ref="P26:T26" si="30">P27</f>
        <v>69.957116198971008</v>
      </c>
      <c r="Q26" s="44">
        <f t="shared" si="30"/>
        <v>0</v>
      </c>
      <c r="R26" s="44">
        <f t="shared" si="30"/>
        <v>25.600628355215274</v>
      </c>
      <c r="S26" s="44">
        <f t="shared" si="30"/>
        <v>0</v>
      </c>
      <c r="T26" s="44">
        <f t="shared" si="30"/>
        <v>44.35648784375573</v>
      </c>
      <c r="U26" s="44">
        <f t="shared" ref="U26" si="31">U27</f>
        <v>122.86775932423217</v>
      </c>
      <c r="V26" s="44">
        <f t="shared" si="8"/>
        <v>122.86775932423217</v>
      </c>
      <c r="W26" s="44">
        <f t="shared" si="0"/>
        <v>115.57984196153588</v>
      </c>
      <c r="X26" s="44">
        <f t="shared" ref="X26:Z26" si="32">X27</f>
        <v>115.57984196153588</v>
      </c>
      <c r="Y26" s="44">
        <f t="shared" si="1"/>
        <v>69.957116198971008</v>
      </c>
      <c r="Z26" s="44">
        <f t="shared" si="32"/>
        <v>69.957116198971008</v>
      </c>
      <c r="AA26" s="44">
        <f t="shared" ref="AA26:AL26" si="33">AA27</f>
        <v>7.2879173626963034</v>
      </c>
      <c r="AB26" s="44">
        <f t="shared" si="33"/>
        <v>1.51025132102624</v>
      </c>
      <c r="AC26" s="44"/>
      <c r="AD26" s="44"/>
      <c r="AE26" s="44">
        <f t="shared" si="33"/>
        <v>26.777720012694143</v>
      </c>
      <c r="AF26" s="44">
        <f t="shared" si="33"/>
        <v>0.80854264493999994</v>
      </c>
      <c r="AG26" s="44">
        <f t="shared" si="33"/>
        <v>27.687816874399292</v>
      </c>
      <c r="AH26" s="44">
        <f t="shared" si="33"/>
        <v>1.1112411709151997</v>
      </c>
      <c r="AI26" s="44">
        <f t="shared" si="33"/>
        <v>29.682991152091812</v>
      </c>
      <c r="AJ26" s="44">
        <f t="shared" si="33"/>
        <v>33.344980512070407</v>
      </c>
      <c r="AK26" s="44">
        <f t="shared" si="33"/>
        <v>31.431313922350618</v>
      </c>
      <c r="AL26" s="44">
        <f t="shared" si="33"/>
        <v>34.692351871045396</v>
      </c>
      <c r="AM26" s="44">
        <f t="shared" si="29"/>
        <v>115.57984196153586</v>
      </c>
      <c r="AN26" s="44">
        <f t="shared" ref="AN26:AN32" si="34">AF26+AH26+AJ26+AL26</f>
        <v>69.957116198970994</v>
      </c>
      <c r="AO26" s="43" t="s">
        <v>34</v>
      </c>
    </row>
    <row r="27" spans="1:69" s="21" customFormat="1" ht="31.5" x14ac:dyDescent="0.25">
      <c r="A27" s="49" t="s">
        <v>62</v>
      </c>
      <c r="B27" s="48" t="s">
        <v>63</v>
      </c>
      <c r="C27" s="45" t="s">
        <v>48</v>
      </c>
      <c r="D27" s="40" t="s">
        <v>34</v>
      </c>
      <c r="E27" s="43" t="s">
        <v>34</v>
      </c>
      <c r="F27" s="43" t="s">
        <v>34</v>
      </c>
      <c r="G27" s="43" t="s">
        <v>34</v>
      </c>
      <c r="H27" s="43" t="s">
        <v>34</v>
      </c>
      <c r="I27" s="43" t="s">
        <v>34</v>
      </c>
      <c r="J27" s="43">
        <v>0</v>
      </c>
      <c r="K27" s="44">
        <v>122.86775932423217</v>
      </c>
      <c r="L27" s="44">
        <v>0</v>
      </c>
      <c r="M27" s="44">
        <v>35.365111378764233</v>
      </c>
      <c r="N27" s="44">
        <v>0</v>
      </c>
      <c r="O27" s="44">
        <v>87.502647945467942</v>
      </c>
      <c r="P27" s="44">
        <f t="shared" ref="P27:T27" si="35">P28+P29</f>
        <v>69.957116198971008</v>
      </c>
      <c r="Q27" s="44">
        <f t="shared" si="35"/>
        <v>0</v>
      </c>
      <c r="R27" s="44">
        <f t="shared" si="35"/>
        <v>25.600628355215274</v>
      </c>
      <c r="S27" s="44">
        <f t="shared" si="35"/>
        <v>0</v>
      </c>
      <c r="T27" s="44">
        <f t="shared" si="35"/>
        <v>44.35648784375573</v>
      </c>
      <c r="U27" s="44">
        <f t="shared" ref="U27" si="36">U28+U29</f>
        <v>122.86775932423217</v>
      </c>
      <c r="V27" s="44">
        <f t="shared" si="8"/>
        <v>122.86775932423217</v>
      </c>
      <c r="W27" s="44">
        <f t="shared" si="0"/>
        <v>115.57984196153588</v>
      </c>
      <c r="X27" s="44">
        <f t="shared" ref="X27:AB27" si="37">X28+X29</f>
        <v>115.57984196153588</v>
      </c>
      <c r="Y27" s="44">
        <f t="shared" si="1"/>
        <v>69.957116198971008</v>
      </c>
      <c r="Z27" s="44">
        <f t="shared" si="37"/>
        <v>69.957116198971008</v>
      </c>
      <c r="AA27" s="44">
        <f t="shared" si="37"/>
        <v>7.2879173626963034</v>
      </c>
      <c r="AB27" s="44">
        <f t="shared" si="37"/>
        <v>1.51025132102624</v>
      </c>
      <c r="AC27" s="44"/>
      <c r="AD27" s="44"/>
      <c r="AE27" s="44">
        <f t="shared" ref="AE27:AL27" si="38">AE28+AE29</f>
        <v>26.777720012694143</v>
      </c>
      <c r="AF27" s="44">
        <f t="shared" si="38"/>
        <v>0.80854264493999994</v>
      </c>
      <c r="AG27" s="44">
        <f t="shared" si="38"/>
        <v>27.687816874399292</v>
      </c>
      <c r="AH27" s="44">
        <f t="shared" si="38"/>
        <v>1.1112411709151997</v>
      </c>
      <c r="AI27" s="44">
        <f t="shared" si="38"/>
        <v>29.682991152091812</v>
      </c>
      <c r="AJ27" s="44">
        <f t="shared" si="38"/>
        <v>33.344980512070407</v>
      </c>
      <c r="AK27" s="44">
        <f t="shared" si="38"/>
        <v>31.431313922350618</v>
      </c>
      <c r="AL27" s="44">
        <f t="shared" si="38"/>
        <v>34.692351871045396</v>
      </c>
      <c r="AM27" s="44">
        <f t="shared" si="29"/>
        <v>115.57984196153586</v>
      </c>
      <c r="AN27" s="44">
        <f t="shared" si="34"/>
        <v>69.957116198970994</v>
      </c>
      <c r="AO27" s="43" t="s">
        <v>34</v>
      </c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</row>
    <row r="28" spans="1:69" s="30" customFormat="1" ht="48" x14ac:dyDescent="0.25">
      <c r="A28" s="49" t="s">
        <v>62</v>
      </c>
      <c r="B28" s="48" t="s">
        <v>64</v>
      </c>
      <c r="C28" s="45" t="s">
        <v>71</v>
      </c>
      <c r="D28" s="66" t="s">
        <v>90</v>
      </c>
      <c r="E28" s="43">
        <v>2026</v>
      </c>
      <c r="F28" s="43">
        <v>2029</v>
      </c>
      <c r="G28" s="43" t="s">
        <v>34</v>
      </c>
      <c r="H28" s="40" t="s">
        <v>34</v>
      </c>
      <c r="I28" s="40" t="s">
        <v>34</v>
      </c>
      <c r="J28" s="43">
        <v>0</v>
      </c>
      <c r="K28" s="44">
        <v>101.54611105380891</v>
      </c>
      <c r="L28" s="44">
        <v>0</v>
      </c>
      <c r="M28" s="44">
        <v>29.169852053734949</v>
      </c>
      <c r="N28" s="44">
        <v>0</v>
      </c>
      <c r="O28" s="44">
        <v>72.376259000073972</v>
      </c>
      <c r="P28" s="44">
        <f t="shared" si="16"/>
        <v>64.215514768759718</v>
      </c>
      <c r="Q28" s="44">
        <v>0</v>
      </c>
      <c r="R28" s="44">
        <f>'[3]02_ИСУ ТН ВНК'!$F$48/1000</f>
        <v>23.648637287963552</v>
      </c>
      <c r="S28" s="44">
        <v>0</v>
      </c>
      <c r="T28" s="44">
        <f>('[3]02_ИСУ ТН ВНК'!$F$47+'[3]02_ИСУ ТН ВНК'!$F$49)/1000</f>
        <v>40.566877480796165</v>
      </c>
      <c r="U28" s="44">
        <f t="shared" ref="U28:U29" si="39">AC28+AE28+AG28+AI28+AK28+AA28</f>
        <v>101.54611105380893</v>
      </c>
      <c r="V28" s="44">
        <f t="shared" ref="V28:V29" si="40">AA28+AE28+AG28+AI28+AK28</f>
        <v>101.54611105380893</v>
      </c>
      <c r="W28" s="44">
        <f t="shared" si="0"/>
        <v>101.54611105380893</v>
      </c>
      <c r="X28" s="44">
        <f t="shared" ref="X28:X29" si="41">AE28+AG28+AI28+AK28</f>
        <v>101.54611105380893</v>
      </c>
      <c r="Y28" s="44">
        <f t="shared" si="1"/>
        <v>64.215514768759718</v>
      </c>
      <c r="Z28" s="44">
        <f>AF28+AH28+AJ28+AL28</f>
        <v>64.215514768759718</v>
      </c>
      <c r="AA28" s="44">
        <v>0</v>
      </c>
      <c r="AB28" s="44">
        <v>0</v>
      </c>
      <c r="AC28" s="44"/>
      <c r="AD28" s="44"/>
      <c r="AE28" s="44">
        <f>'[1]Форма 9.1'!$AL$22/1000</f>
        <v>23.96875572977423</v>
      </c>
      <c r="AF28" s="44">
        <v>0</v>
      </c>
      <c r="AG28" s="44">
        <f>'[1]Форма 9.1'!$BK$22/1000</f>
        <v>24.930961591855997</v>
      </c>
      <c r="AH28" s="44">
        <v>0</v>
      </c>
      <c r="AI28" s="44">
        <f>'[1]Форма 9.1'!$CJ$22/1000</f>
        <v>25.931872422140813</v>
      </c>
      <c r="AJ28" s="44">
        <f>'[2]9 КВ 2028'!$AF$42/1000</f>
        <v>31.547516996341386</v>
      </c>
      <c r="AK28" s="44">
        <f>'[1]Форма 9.1'!$DI$22/1000</f>
        <v>26.714521310037881</v>
      </c>
      <c r="AL28" s="44">
        <f>'[2]9 КВ 2029'!$AF$42/1000</f>
        <v>32.667997772418332</v>
      </c>
      <c r="AM28" s="44">
        <f t="shared" si="29"/>
        <v>101.54611105380893</v>
      </c>
      <c r="AN28" s="44">
        <f t="shared" si="34"/>
        <v>64.215514768759718</v>
      </c>
      <c r="AO28" s="69" t="s">
        <v>95</v>
      </c>
    </row>
    <row r="29" spans="1:69" s="30" customFormat="1" ht="48" x14ac:dyDescent="0.2">
      <c r="A29" s="49" t="s">
        <v>62</v>
      </c>
      <c r="B29" s="51" t="s">
        <v>65</v>
      </c>
      <c r="C29" s="45" t="s">
        <v>72</v>
      </c>
      <c r="D29" s="66" t="s">
        <v>91</v>
      </c>
      <c r="E29" s="43">
        <v>2025</v>
      </c>
      <c r="F29" s="43">
        <v>2029</v>
      </c>
      <c r="G29" s="43" t="s">
        <v>34</v>
      </c>
      <c r="H29" s="40" t="s">
        <v>34</v>
      </c>
      <c r="I29" s="40" t="s">
        <v>34</v>
      </c>
      <c r="J29" s="43">
        <v>0</v>
      </c>
      <c r="K29" s="44">
        <v>21.32164827042325</v>
      </c>
      <c r="L29" s="44">
        <v>0</v>
      </c>
      <c r="M29" s="44">
        <v>6.1952593250292827</v>
      </c>
      <c r="N29" s="44">
        <v>0</v>
      </c>
      <c r="O29" s="44">
        <v>15.126388945393968</v>
      </c>
      <c r="P29" s="44">
        <f t="shared" si="16"/>
        <v>5.7416014302112854</v>
      </c>
      <c r="Q29" s="44">
        <v>0</v>
      </c>
      <c r="R29" s="44">
        <f>('[3]03_ИСУ стор'!$F$95+'[3]03_ИСУ стор'!$F$96+'[3]03_ИСУ стор'!$F$97)/1000</f>
        <v>1.9519910672517236</v>
      </c>
      <c r="S29" s="44">
        <v>0</v>
      </c>
      <c r="T29" s="44">
        <f>('[3]03_ИСУ стор'!$F$90+'[3]03_ИСУ стор'!$F$91+'[3]03_ИСУ стор'!$F$92)/1000</f>
        <v>3.7896103629595617</v>
      </c>
      <c r="U29" s="44">
        <f t="shared" si="39"/>
        <v>21.321648270423246</v>
      </c>
      <c r="V29" s="44">
        <f t="shared" si="40"/>
        <v>21.32164827042325</v>
      </c>
      <c r="W29" s="44">
        <f t="shared" si="0"/>
        <v>14.033730907726945</v>
      </c>
      <c r="X29" s="44">
        <f t="shared" si="41"/>
        <v>14.033730907726945</v>
      </c>
      <c r="Y29" s="44">
        <f t="shared" si="1"/>
        <v>5.7416014302112846</v>
      </c>
      <c r="Z29" s="44">
        <f>AF29+AH29+AJ29+AL29</f>
        <v>5.7416014302112846</v>
      </c>
      <c r="AA29" s="44">
        <f>'[1]Форма 9.1'!$M$31/1000</f>
        <v>7.2879173626963034</v>
      </c>
      <c r="AB29" s="44">
        <f>'[2]9 КВ 2025'!$AF$115/1000</f>
        <v>1.51025132102624</v>
      </c>
      <c r="AC29" s="44"/>
      <c r="AD29" s="44"/>
      <c r="AE29" s="44">
        <f>'[1]Форма 9.1'!$AL$31/1000</f>
        <v>2.8089642829199133</v>
      </c>
      <c r="AF29" s="44">
        <f>'[2]9 КВ 2026'!$AF$101/1000</f>
        <v>0.80854264493999994</v>
      </c>
      <c r="AG29" s="44">
        <f>'[1]Форма 9.1'!$BK$31/1000</f>
        <v>2.7568552825432966</v>
      </c>
      <c r="AH29" s="44">
        <f>'[2]9 КВ 2027'!$AF$101/1000</f>
        <v>1.1112411709151997</v>
      </c>
      <c r="AI29" s="44">
        <f>'[1]Форма 9.1'!$CJ$31/1000</f>
        <v>3.7511187299509983</v>
      </c>
      <c r="AJ29" s="44">
        <f>'[2]9 КВ 2028'!$AF$101/1000</f>
        <v>1.797463515729024</v>
      </c>
      <c r="AK29" s="44">
        <f>'[1]Форма 9.1'!$DI$31/1000</f>
        <v>4.7167926123127382</v>
      </c>
      <c r="AL29" s="44">
        <f>'[2]9 КВ 2029'!$AF$101/1000</f>
        <v>2.0243540986270614</v>
      </c>
      <c r="AM29" s="44">
        <f t="shared" si="29"/>
        <v>14.033730907726945</v>
      </c>
      <c r="AN29" s="44">
        <f t="shared" si="34"/>
        <v>5.7416014302112846</v>
      </c>
      <c r="AO29" s="69" t="s">
        <v>95</v>
      </c>
    </row>
    <row r="30" spans="1:69" s="33" customFormat="1" ht="15.75" customHeight="1" x14ac:dyDescent="0.25">
      <c r="A30" s="49" t="s">
        <v>66</v>
      </c>
      <c r="B30" s="48" t="s">
        <v>67</v>
      </c>
      <c r="C30" s="45" t="s">
        <v>48</v>
      </c>
      <c r="D30" s="66" t="s">
        <v>34</v>
      </c>
      <c r="E30" s="40" t="s">
        <v>34</v>
      </c>
      <c r="F30" s="40" t="s">
        <v>34</v>
      </c>
      <c r="G30" s="43" t="s">
        <v>34</v>
      </c>
      <c r="H30" s="43" t="s">
        <v>34</v>
      </c>
      <c r="I30" s="43" t="s">
        <v>34</v>
      </c>
      <c r="J30" s="43">
        <v>0</v>
      </c>
      <c r="K30" s="44">
        <v>41.638762799999995</v>
      </c>
      <c r="L30" s="44">
        <v>1.2112056</v>
      </c>
      <c r="M30" s="44">
        <v>0</v>
      </c>
      <c r="N30" s="44">
        <v>0</v>
      </c>
      <c r="O30" s="44">
        <v>40.427557199999995</v>
      </c>
      <c r="P30" s="44">
        <f t="shared" ref="P30:S30" si="42">P31+P32</f>
        <v>64.716234364055751</v>
      </c>
      <c r="Q30" s="44">
        <f t="shared" si="42"/>
        <v>0</v>
      </c>
      <c r="R30" s="44">
        <f t="shared" si="42"/>
        <v>0</v>
      </c>
      <c r="S30" s="44">
        <f t="shared" si="42"/>
        <v>0</v>
      </c>
      <c r="T30" s="44">
        <f>T31+T32</f>
        <v>64.716234364055751</v>
      </c>
      <c r="U30" s="44">
        <f>U32+U31</f>
        <v>41.638762799999995</v>
      </c>
      <c r="V30" s="44">
        <f t="shared" si="8"/>
        <v>41.638762799999995</v>
      </c>
      <c r="W30" s="44">
        <f t="shared" si="0"/>
        <v>7.6447684000000002</v>
      </c>
      <c r="X30" s="44">
        <f t="shared" ref="X30:Z30" si="43">X31+X32</f>
        <v>7.6447684000000002</v>
      </c>
      <c r="Y30" s="44">
        <f t="shared" si="1"/>
        <v>64.716234364055751</v>
      </c>
      <c r="Z30" s="44">
        <f t="shared" si="43"/>
        <v>64.716234364055751</v>
      </c>
      <c r="AA30" s="44">
        <f>AA32+AA31</f>
        <v>33.993994399999998</v>
      </c>
      <c r="AB30" s="44">
        <f t="shared" ref="AB30" si="44">AB32+AB31</f>
        <v>32.530741670000005</v>
      </c>
      <c r="AC30" s="44"/>
      <c r="AD30" s="44"/>
      <c r="AE30" s="44">
        <f t="shared" ref="AE30:AM30" si="45">AE32+AE31</f>
        <v>4.005878</v>
      </c>
      <c r="AF30" s="44">
        <f t="shared" si="45"/>
        <v>31.18820743336066</v>
      </c>
      <c r="AG30" s="44">
        <f t="shared" si="45"/>
        <v>3.6388903999999997</v>
      </c>
      <c r="AH30" s="44">
        <f t="shared" si="45"/>
        <v>33.528026930695084</v>
      </c>
      <c r="AI30" s="44">
        <f t="shared" si="45"/>
        <v>0</v>
      </c>
      <c r="AJ30" s="44">
        <f t="shared" si="45"/>
        <v>0</v>
      </c>
      <c r="AK30" s="44">
        <f t="shared" si="45"/>
        <v>0</v>
      </c>
      <c r="AL30" s="44">
        <f t="shared" si="45"/>
        <v>0</v>
      </c>
      <c r="AM30" s="44">
        <f t="shared" si="45"/>
        <v>7.6447684000000002</v>
      </c>
      <c r="AN30" s="44">
        <f t="shared" si="34"/>
        <v>64.716234364055737</v>
      </c>
      <c r="AO30" s="43" t="s">
        <v>34</v>
      </c>
    </row>
    <row r="31" spans="1:69" s="30" customFormat="1" ht="48" x14ac:dyDescent="0.25">
      <c r="A31" s="49" t="s">
        <v>66</v>
      </c>
      <c r="B31" s="48" t="s">
        <v>76</v>
      </c>
      <c r="C31" s="45" t="s">
        <v>73</v>
      </c>
      <c r="D31" s="66" t="s">
        <v>91</v>
      </c>
      <c r="E31" s="43">
        <v>2025</v>
      </c>
      <c r="F31" s="43">
        <v>2027</v>
      </c>
      <c r="G31" s="43" t="s">
        <v>34</v>
      </c>
      <c r="H31" s="40" t="s">
        <v>34</v>
      </c>
      <c r="I31" s="40" t="s">
        <v>34</v>
      </c>
      <c r="J31" s="43">
        <v>0</v>
      </c>
      <c r="K31" s="52">
        <v>13.2346948</v>
      </c>
      <c r="L31" s="44">
        <v>1.2112056</v>
      </c>
      <c r="M31" s="44">
        <v>0</v>
      </c>
      <c r="N31" s="44">
        <v>0</v>
      </c>
      <c r="O31" s="44">
        <v>12.0234892</v>
      </c>
      <c r="P31" s="44">
        <f t="shared" si="16"/>
        <v>8.8641199999999998</v>
      </c>
      <c r="Q31" s="44">
        <v>0</v>
      </c>
      <c r="R31" s="44">
        <v>0</v>
      </c>
      <c r="S31" s="44">
        <v>0</v>
      </c>
      <c r="T31" s="44">
        <f>Z31</f>
        <v>8.8641199999999998</v>
      </c>
      <c r="U31" s="44">
        <f>AC31+AE31+AG31+AI31+AK31+AA31</f>
        <v>13.2346948</v>
      </c>
      <c r="V31" s="44">
        <f>AA31+AE31+AG31+AI31+AK31</f>
        <v>13.2346948</v>
      </c>
      <c r="W31" s="44">
        <f t="shared" si="0"/>
        <v>7.6447684000000002</v>
      </c>
      <c r="X31" s="44">
        <f>AE31+AG31+AI31+AK31</f>
        <v>7.6447684000000002</v>
      </c>
      <c r="Y31" s="44">
        <f t="shared" si="1"/>
        <v>8.8641199999999998</v>
      </c>
      <c r="Z31" s="44">
        <f>AF31+AH31+AJ31+AL31</f>
        <v>8.8641199999999998</v>
      </c>
      <c r="AA31" s="44">
        <f>'[1]Форма 9.1'!$M$44/1000</f>
        <v>5.5899264000000004</v>
      </c>
      <c r="AB31" s="44">
        <f>'[2]9 КВ 2025'!$AF$128/1000</f>
        <v>3.998875</v>
      </c>
      <c r="AC31" s="44"/>
      <c r="AD31" s="44"/>
      <c r="AE31" s="44">
        <f>'[1]Форма 9.1'!$AL$44/1000</f>
        <v>4.005878</v>
      </c>
      <c r="AF31" s="44">
        <f>'[2]9 КВ 2026'!$AF$118/1000</f>
        <v>3.80972</v>
      </c>
      <c r="AG31" s="44">
        <f>'[1]Форма 9.1'!$BK$44/1000</f>
        <v>3.6388903999999997</v>
      </c>
      <c r="AH31" s="44">
        <f>'[2]9 КВ 2027'!$AF$117/1000</f>
        <v>5.0543999999999993</v>
      </c>
      <c r="AI31" s="44">
        <v>0</v>
      </c>
      <c r="AJ31" s="44">
        <v>0</v>
      </c>
      <c r="AK31" s="44">
        <v>0</v>
      </c>
      <c r="AL31" s="44">
        <v>0</v>
      </c>
      <c r="AM31" s="44">
        <f>AE31+AG31+AI31+AK31+AC31</f>
        <v>7.6447684000000002</v>
      </c>
      <c r="AN31" s="44">
        <f t="shared" si="34"/>
        <v>8.8641199999999998</v>
      </c>
      <c r="AO31" s="69" t="s">
        <v>96</v>
      </c>
    </row>
    <row r="32" spans="1:69" s="31" customFormat="1" ht="48" x14ac:dyDescent="0.25">
      <c r="A32" s="49" t="s">
        <v>66</v>
      </c>
      <c r="B32" s="48" t="s">
        <v>68</v>
      </c>
      <c r="C32" s="45" t="s">
        <v>74</v>
      </c>
      <c r="D32" s="66" t="s">
        <v>92</v>
      </c>
      <c r="E32" s="43">
        <v>2025</v>
      </c>
      <c r="F32" s="43">
        <v>2025</v>
      </c>
      <c r="G32" s="43">
        <v>2027</v>
      </c>
      <c r="H32" s="40" t="s">
        <v>34</v>
      </c>
      <c r="I32" s="40" t="s">
        <v>34</v>
      </c>
      <c r="J32" s="40">
        <v>0</v>
      </c>
      <c r="K32" s="52">
        <v>28.404067999999999</v>
      </c>
      <c r="L32" s="44">
        <v>0</v>
      </c>
      <c r="M32" s="44">
        <v>0</v>
      </c>
      <c r="N32" s="44">
        <v>0</v>
      </c>
      <c r="O32" s="44">
        <v>28.404067999999999</v>
      </c>
      <c r="P32" s="44">
        <f>Q32+R32+S32+T32</f>
        <v>55.852114364055751</v>
      </c>
      <c r="Q32" s="44">
        <v>0</v>
      </c>
      <c r="R32" s="44">
        <v>0</v>
      </c>
      <c r="S32" s="44">
        <v>0</v>
      </c>
      <c r="T32" s="44">
        <f>Z32</f>
        <v>55.852114364055751</v>
      </c>
      <c r="U32" s="44">
        <f>AC32+AE32+AG32+AI32+AK32+AA32</f>
        <v>28.404067999999999</v>
      </c>
      <c r="V32" s="44">
        <f>AA32+AE32+AG32+AI32+AK32</f>
        <v>28.404067999999999</v>
      </c>
      <c r="W32" s="44">
        <f>X32</f>
        <v>0</v>
      </c>
      <c r="X32" s="44">
        <f>AE32+AG32+AI32+AK32</f>
        <v>0</v>
      </c>
      <c r="Y32" s="44">
        <f>Z32</f>
        <v>55.852114364055751</v>
      </c>
      <c r="Z32" s="44">
        <f>AF32+AH32+AJ32+AL32</f>
        <v>55.852114364055751</v>
      </c>
      <c r="AA32" s="44">
        <f>'[1]Форма 9.1'!$M$63/1000</f>
        <v>28.404067999999999</v>
      </c>
      <c r="AB32" s="44">
        <f>'[2]9 КВ 2025'!$AF$129/1000</f>
        <v>28.531866670000003</v>
      </c>
      <c r="AC32" s="44"/>
      <c r="AD32" s="44"/>
      <c r="AE32" s="44">
        <v>0</v>
      </c>
      <c r="AF32" s="44">
        <f>'[2]9 КВ 2026'!$AF$120/1000</f>
        <v>27.378487433360661</v>
      </c>
      <c r="AG32" s="44">
        <v>0</v>
      </c>
      <c r="AH32" s="44">
        <f>'[2]9 КВ 2027'!$AF$118/1000</f>
        <v>28.473626930695087</v>
      </c>
      <c r="AI32" s="44">
        <v>0</v>
      </c>
      <c r="AJ32" s="44">
        <v>0</v>
      </c>
      <c r="AK32" s="44">
        <v>0</v>
      </c>
      <c r="AL32" s="44">
        <v>0</v>
      </c>
      <c r="AM32" s="44">
        <f>AE32+AG32+AI32+AK32+AC32</f>
        <v>0</v>
      </c>
      <c r="AN32" s="44">
        <f t="shared" si="34"/>
        <v>55.852114364055751</v>
      </c>
      <c r="AO32" s="69" t="s">
        <v>97</v>
      </c>
    </row>
    <row r="33" spans="11:39" x14ac:dyDescent="0.25">
      <c r="AM33" s="32"/>
    </row>
    <row r="34" spans="11:39" x14ac:dyDescent="0.25">
      <c r="K34" s="38"/>
      <c r="L34" s="32"/>
      <c r="M34" s="32"/>
      <c r="N34" s="32"/>
      <c r="O34" s="32"/>
      <c r="P34" s="32"/>
      <c r="AM34" s="32"/>
    </row>
    <row r="35" spans="11:39" x14ac:dyDescent="0.25">
      <c r="O35" s="32"/>
    </row>
  </sheetData>
  <mergeCells count="32">
    <mergeCell ref="AM4:AO4"/>
    <mergeCell ref="X4:Z4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U14:Z14"/>
    <mergeCell ref="AA14:AB15"/>
    <mergeCell ref="AC14:AN14"/>
    <mergeCell ref="AN7:AO7"/>
    <mergeCell ref="AO14:AO16"/>
    <mergeCell ref="A12:Z12"/>
    <mergeCell ref="AA11:AO11"/>
    <mergeCell ref="AA12:AO12"/>
    <mergeCell ref="AC15:AD15"/>
    <mergeCell ref="AK15:AL15"/>
    <mergeCell ref="AM15:AM16"/>
    <mergeCell ref="AN15:AN16"/>
    <mergeCell ref="AE15:AF15"/>
    <mergeCell ref="AG15:AH15"/>
    <mergeCell ref="AI15:AJ15"/>
    <mergeCell ref="K15:O15"/>
    <mergeCell ref="P15:T15"/>
    <mergeCell ref="U15:V15"/>
    <mergeCell ref="W15:X15"/>
    <mergeCell ref="Y15:Z15"/>
    <mergeCell ref="A11:Z11"/>
  </mergeCells>
  <conditionalFormatting sqref="K18:AN32">
    <cfRule type="cellIs" dxfId="1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55" firstPageNumber="2" orientation="landscape" r:id="rId1"/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K0501_1027001619369_03_0_69_0</vt:lpstr>
      <vt:lpstr>K0501_1027001619369_03_0_69_0!Заголовки_для_печати</vt:lpstr>
      <vt:lpstr>K0501_1027001619369_03_0_69_0!Область_печати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Рясина Анастасия Владимировна</cp:lastModifiedBy>
  <cp:lastPrinted>2024-04-20T07:35:08Z</cp:lastPrinted>
  <dcterms:created xsi:type="dcterms:W3CDTF">2021-03-12T01:31:35Z</dcterms:created>
  <dcterms:modified xsi:type="dcterms:W3CDTF">2026-04-24T06:02:06Z</dcterms:modified>
</cp:coreProperties>
</file>